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9615" windowHeight="11520" tabRatio="553" firstSheet="1" activeTab="1"/>
  </bookViews>
  <sheets>
    <sheet name="สรุป 1-2 พิษณุโลก" sheetId="7" state="hidden" r:id="rId1"/>
    <sheet name="สรุป Top 5" sheetId="25" r:id="rId2"/>
    <sheet name="สรุปโครงการอื่นๆ" sheetId="26" r:id="rId3"/>
    <sheet name="สรุปรวม" sheetId="24" r:id="rId4"/>
    <sheet name="พิษณุโลก" sheetId="23" r:id="rId5"/>
  </sheets>
  <definedNames>
    <definedName name="_xlnm.Print_Area" localSheetId="4">พิษณุโลก!$A$1:$H$64</definedName>
    <definedName name="_xlnm.Print_Area" localSheetId="0">'สรุป 1-2 พิษณุโลก'!$A$1:$M$21</definedName>
    <definedName name="_xlnm.Print_Titles" localSheetId="4">พิษณุโลก!$4:$5</definedName>
  </definedNames>
  <calcPr calcId="145621"/>
</workbook>
</file>

<file path=xl/calcChain.xml><?xml version="1.0" encoding="utf-8"?>
<calcChain xmlns="http://schemas.openxmlformats.org/spreadsheetml/2006/main">
  <c r="E10" i="24" l="1"/>
  <c r="F15" i="26"/>
  <c r="F15" i="25"/>
  <c r="J11" i="26" l="1"/>
  <c r="I11" i="26"/>
  <c r="H11" i="26"/>
  <c r="G11" i="26"/>
  <c r="F11" i="26"/>
  <c r="E11" i="26"/>
  <c r="D11" i="26"/>
  <c r="C11" i="26"/>
  <c r="J7" i="26"/>
  <c r="I7" i="26"/>
  <c r="H7" i="26"/>
  <c r="H13" i="26" s="1"/>
  <c r="G7" i="26"/>
  <c r="G13" i="26" s="1"/>
  <c r="F7" i="26"/>
  <c r="E7" i="26"/>
  <c r="D7" i="26"/>
  <c r="D13" i="26" s="1"/>
  <c r="D16" i="26" s="1"/>
  <c r="C7" i="26"/>
  <c r="C13" i="26" s="1"/>
  <c r="E13" i="26" l="1"/>
  <c r="F13" i="26"/>
  <c r="F16" i="26" s="1"/>
  <c r="I13" i="26"/>
  <c r="J13" i="26"/>
  <c r="J11" i="25"/>
  <c r="I11" i="25"/>
  <c r="H11" i="25"/>
  <c r="G11" i="25"/>
  <c r="F11" i="25"/>
  <c r="E11" i="25"/>
  <c r="D11" i="25"/>
  <c r="C11" i="25"/>
  <c r="J10" i="25"/>
  <c r="I10" i="25"/>
  <c r="H10" i="25"/>
  <c r="G10" i="25"/>
  <c r="F10" i="25"/>
  <c r="E10" i="25"/>
  <c r="D10" i="25"/>
  <c r="C10" i="25"/>
  <c r="J9" i="25"/>
  <c r="I9" i="25"/>
  <c r="H9" i="25"/>
  <c r="G9" i="25"/>
  <c r="F9" i="25"/>
  <c r="E9" i="25"/>
  <c r="D9" i="25"/>
  <c r="C9" i="25"/>
  <c r="J8" i="25"/>
  <c r="I8" i="25"/>
  <c r="H8" i="25"/>
  <c r="G8" i="25"/>
  <c r="F8" i="25"/>
  <c r="E8" i="25"/>
  <c r="D8" i="25"/>
  <c r="C8" i="25"/>
  <c r="J7" i="25"/>
  <c r="I7" i="25"/>
  <c r="H7" i="25"/>
  <c r="H13" i="25" s="1"/>
  <c r="G7" i="25"/>
  <c r="G13" i="25" s="1"/>
  <c r="F7" i="25"/>
  <c r="E7" i="25"/>
  <c r="D7" i="25"/>
  <c r="D13" i="25" s="1"/>
  <c r="D16" i="25" s="1"/>
  <c r="C7" i="25"/>
  <c r="C13" i="25" s="1"/>
  <c r="J10" i="24"/>
  <c r="I10" i="24"/>
  <c r="H10" i="24"/>
  <c r="G10" i="24"/>
  <c r="F10" i="24"/>
  <c r="D10" i="24"/>
  <c r="C10" i="24"/>
  <c r="J9" i="24"/>
  <c r="I9" i="24"/>
  <c r="H9" i="24"/>
  <c r="G9" i="24"/>
  <c r="F9" i="24"/>
  <c r="E9" i="24"/>
  <c r="D9" i="24"/>
  <c r="C9" i="24"/>
  <c r="J8" i="24"/>
  <c r="I8" i="24"/>
  <c r="H8" i="24"/>
  <c r="G8" i="24"/>
  <c r="F8" i="24"/>
  <c r="E8" i="24"/>
  <c r="D8" i="24"/>
  <c r="C8" i="24"/>
  <c r="J7" i="24"/>
  <c r="I7" i="24"/>
  <c r="H7" i="24"/>
  <c r="G7" i="24"/>
  <c r="F7" i="24"/>
  <c r="E7" i="24"/>
  <c r="D7" i="24"/>
  <c r="C7" i="24"/>
  <c r="J6" i="24"/>
  <c r="I6" i="24"/>
  <c r="H6" i="24"/>
  <c r="G6" i="24"/>
  <c r="F6" i="24"/>
  <c r="E6" i="24"/>
  <c r="G12" i="24" l="1"/>
  <c r="H12" i="24"/>
  <c r="F12" i="24"/>
  <c r="I12" i="24"/>
  <c r="J12" i="24"/>
  <c r="E13" i="25"/>
  <c r="F13" i="25"/>
  <c r="F16" i="25" s="1"/>
  <c r="I13" i="25"/>
  <c r="J13" i="25"/>
  <c r="D6" i="24"/>
  <c r="D12" i="24" s="1"/>
  <c r="C6" i="24"/>
  <c r="C12" i="24" s="1"/>
  <c r="J14" i="24" l="1"/>
  <c r="I14" i="24"/>
  <c r="H14" i="24"/>
  <c r="G14" i="24"/>
  <c r="F14" i="24"/>
  <c r="H17" i="24" s="1"/>
  <c r="D14" i="24"/>
  <c r="C14" i="24"/>
  <c r="F63" i="23" l="1"/>
  <c r="E63" i="23"/>
  <c r="D63" i="23"/>
  <c r="E12" i="24" s="1"/>
  <c r="E14" i="24" s="1"/>
  <c r="C63" i="23"/>
  <c r="H14" i="7" l="1"/>
  <c r="H15" i="7"/>
  <c r="H16" i="7"/>
  <c r="H17" i="7"/>
  <c r="H13" i="7"/>
  <c r="H18" i="7" s="1"/>
  <c r="F18" i="7"/>
</calcChain>
</file>

<file path=xl/sharedStrings.xml><?xml version="1.0" encoding="utf-8"?>
<sst xmlns="http://schemas.openxmlformats.org/spreadsheetml/2006/main" count="220" uniqueCount="160">
  <si>
    <t>ยุทธศาสตร์</t>
  </si>
  <si>
    <t>ที่</t>
  </si>
  <si>
    <t>โครงการที่เสนอใช้งบประมาณจังหวัด</t>
  </si>
  <si>
    <t>จำนวน</t>
  </si>
  <si>
    <t>บาท</t>
  </si>
  <si>
    <t>ส่วนที่ 1   วิสัยทัศน์ของจังหวัดพิษณุโลก</t>
  </si>
  <si>
    <t>วงเงิน (บาท)</t>
  </si>
  <si>
    <t>จำนวนโครงการ</t>
  </si>
  <si>
    <t>สัดส่วน (ร้อยละ)</t>
  </si>
  <si>
    <t>1-10 ล้าน</t>
  </si>
  <si>
    <t>ต่ำกว่า 1 ล้าน</t>
  </si>
  <si>
    <t>มากกว่า 10-20 ล้าน</t>
  </si>
  <si>
    <t>มากกว่า 20-30 ล้าน</t>
  </si>
  <si>
    <t>มากกว่า 30 ล้าน</t>
  </si>
  <si>
    <t>จังหวัด พิษณุโลก</t>
  </si>
  <si>
    <t>รวม</t>
  </si>
  <si>
    <t>2. โครงการที่เสนอทั้งหมด 49 โครงการ จำแนกตามขนาดวงเงิน ดังนี้</t>
  </si>
  <si>
    <t>ค่าใช้จ่ายในการบริหารงานจังหวัดแบบบูรณาการ</t>
  </si>
  <si>
    <t>2. โครงการที่เป็นการพัฒนาทางด้านแหล่งน้ำและถนนยังเป็นการรวมโครงการย่อยไม่มีการพิจารณาความจำเป็นเร่งด่วนของโครงการและการบูรณาการเชิงพื้นที่</t>
  </si>
  <si>
    <t>3. โครงการทางด้านการท่องเที่ยวและการพัฒนาการค้าการลงทุนกับประเทศเพื่อนบ้านยังขาดการบูรณาการกิจกรรมไม่ให้เกิดความซ้ำซ้อนกับโครงการของจังหวัดและกลุ่มจังหวัด</t>
  </si>
  <si>
    <t>สรุปผลการพิจารณาโครงการตามแผนปฏิบัติการประจำปีงบประมาณ 2555</t>
  </si>
  <si>
    <t>กิจกรรม/ความเห็น</t>
  </si>
  <si>
    <t>ส่วนที่ 2   ประเด็นข้อสังเกตต่อโครงการตามแผนปฏิบัติราชการประจำปีงบประมาณ 2555</t>
  </si>
  <si>
    <t>1. กรอบวงเงินที่จังหวัดพิษณุโลกจะได้รับการจัดสรรในปีงบประมาณ 2555 จำนวน 172,668,000 บาท โครงการที่เสนอขอรับงบประมาณจำนวน 28 โครงการ วงเงินรวม 488,300,000 บาท ซึ่งสูงกว่ากรอบวงเงิน  โดยผลการพิจารณาจัดเป็นโครงการที่เห็นควรได้รับการสนับสนุนลำดับ 1 จำนวน 6 โครงการ วงเงินรวม 173,600,000 บาท และโครงการที่เห็นควรได้รับการสนับสนุนลำดับ 2 จำนวน 13 โครงการ วงเงินรวม 121,000,000 บาท</t>
  </si>
  <si>
    <t>"พิษณุโลก : เมืองบริการสี่แยกอินโดจีน"  (Phitsanulok  :  Indochina's Service City)</t>
  </si>
  <si>
    <t>เห็นควรสนับสนุนงบประมาณ (บาท)</t>
  </si>
  <si>
    <t>ปรับลดงบประมาณ (บาท)</t>
  </si>
  <si>
    <t>ปรับลดงบประมาณ</t>
  </si>
  <si>
    <t>เห็นควรสนับสนุนงบประมาณ</t>
  </si>
  <si>
    <t>ไม่ควรสนับสนุนงบประมาณ</t>
  </si>
  <si>
    <t xml:space="preserve">ลำดับความสำคัญของจังหวัด </t>
  </si>
  <si>
    <t xml:space="preserve">จังหวัดพิษณุโลก </t>
  </si>
  <si>
    <t>ศูนย์กลางการบริการการค้า โลจิสติกส์ และการขนส่ง</t>
  </si>
  <si>
    <t>พัฒนากระบวนการผลิต การตลาด และการบริหารจัดการสินค้าเกษตรเชิงคุณภาพ</t>
  </si>
  <si>
    <t>ส่งเสริมการดำเนินงานด้านการท่องเที่ยว ศิลปวัฒนธรรม กีฬา และนันทนาการ</t>
  </si>
  <si>
    <t>ศูนย์กลางด้านการศึกษา การบริการวิชาการ ด้านสุขภาพ และ ICT</t>
  </si>
  <si>
    <t>อนุรักษ์ฟื้นฟูทรัพยากรธรรมชาติ สิ่งแวดล้อม และแหล่งน้ำอย่างยั่งยืน</t>
  </si>
  <si>
    <t>ส่งเสริมความเข้มแข็งทางสังคม และความมั่นคงตามหลักการบริหารจัดการบ้านเมืองที่ดี</t>
  </si>
  <si>
    <t>1. ศูนย์กลางการบริการการค้า โลจิสติกส์ และการขนส่ง</t>
  </si>
  <si>
    <t>2. พัฒนากระบวนการผลิต การตลาด และการบริหารจัดการสินค้าเกษตรเชิงคุณภาพ</t>
  </si>
  <si>
    <t>4. ศูนย์กลางด้านการศึกษา การบริการวิชาการ ด้านสุขภาพ และ ICT</t>
  </si>
  <si>
    <t>5. อนุรักษ์ฟื้นฟูทรัพยากร ธรรมชาติ สิ่งแวดล้อม และแหล่งน้ำอย่างยั่งยืน</t>
  </si>
  <si>
    <t>วงเงินปี 2557 (บาท)</t>
  </si>
  <si>
    <t>3. ส่งเสริมการดำเนินงานด้านการท่องเที่ยว ศิลปวัฒนธรรม กีฬา และนันทนาการ</t>
  </si>
  <si>
    <t>ตำแหน่งจุดยืนของจังหวัด/ชื่อโครงการ</t>
  </si>
  <si>
    <t>ค่าใช้จ่ายบริหารงานจังหวัดแบบบูรณาการ</t>
  </si>
  <si>
    <t>รวมงบประมาณทั้งสิ้น</t>
  </si>
  <si>
    <t>ส่วนต่าง</t>
  </si>
  <si>
    <t xml:space="preserve">หมายเหตุ : การจัดสรรตามกรอบวงเงินงบประมาณปี 2557 ตามเกณฑ์ของ ก.น.จ. </t>
  </si>
  <si>
    <t xml:space="preserve">      ร้อยละที่ได้รับการจัดสรร</t>
  </si>
  <si>
    <t>ร้อยละที่ได้รับการจัดสรร</t>
  </si>
  <si>
    <t>รวม 6 ยุทธศาสตร์</t>
  </si>
  <si>
    <t xml:space="preserve"> โครงการอื่น ๆ </t>
  </si>
  <si>
    <t>1. โครงการเตรียมความพร้อมด้านบุคลากรเพื่อรองรับประชาคมอาเซียน</t>
  </si>
  <si>
    <t>1. แหล่งผลิตเกษตรปลอดสาร อาหารปลอดภัย</t>
  </si>
  <si>
    <t>3. Logistic</t>
  </si>
  <si>
    <t>3.1 โครงการก่อสร้างถนน ลาดยาง Cape Seal  หมู่ 5 ตำบลวังน้ำคู้  อำเภอเมือง จังหวัดพิษณุโลก</t>
  </si>
  <si>
    <t>3.2 โครงการก่อสร้างถนน คสล.หมู่ 2
ตำบลบ้านกร่าง อำเภอเมือง จังหวัดพิษณุโลก</t>
  </si>
  <si>
    <t>3.3 โครงการก่อสร้างถนนลาดยาง สายบึงกำไล หมู่ที่ 2,5,7,8,10 ตำบลวัดโบสถ์ อำเภอวัดโบสถ์ 
จังหวัดพิษณุโลก</t>
  </si>
  <si>
    <t>3.4 โครงการก่อสร้างถนนลาดยาง หมู่ 2 บ้านวังขวัญ ไปหมู่ 1 บ้านทุ่งยาว ตำบลวังโพรง  อำเภอเนินมะปราง   จังหวัดพิษณุโลก</t>
  </si>
  <si>
    <t>3.5 โครงการก่อสร้างถนนลาดยาง เขตพื้นที่ 
อำเภอวังทอง  จังหวัดพิษณุโลก</t>
  </si>
  <si>
    <t>3.6 โครงการปรับปรุงและก่อสร้างถนน คสล. สายหนองอีพอง  หมู่ที่ 9 บ้านยมราช ตำบลท่านางงาม  อำเภอบางระกำ  จังหวัดพิษณุโลก</t>
  </si>
  <si>
    <t>3.7 โครงการก่อสร้างและซ่อมแซมถนนแอสฟัลติกส์คอนกรีต  สายท่านางงาม -บ้านกรุงกรัก บ้านท่านางงาม  ตำบลท่านางงาม อำเภอบางระกำ  จังหวัดพิษณุโลก</t>
  </si>
  <si>
    <t>3.9 เสริมผิวลาดยาง หมู่ที่ 2 ตำบลเนินเพิ่ม  อำเภอนครไทย</t>
  </si>
  <si>
    <t>3.10 ก่อสร้างถนนลาดยางผิวจราจรชนิด Asphaltic Concrete หมู่ที่ 5บ้านวัดแตน  ตำบลชุมแสงสงคราม  อำเภอบางระกำ จังหวัดพิษณุโลก</t>
  </si>
  <si>
    <t>3.11 ปรับปรุงคุณภาพผิวทางแอสฟัลท์ ทางหลวงหมายเลข 1063 ตอนพิษณุโลก-บางกระทุ่ม ระหว่าง กม. 10+982 - กม.16+374</t>
  </si>
  <si>
    <t xml:space="preserve">โครงการอื่น ๆ </t>
  </si>
  <si>
    <t xml:space="preserve">2. ก่อสร้างพนังป้องกันน้ำท่วมช่วงใต้สะพานข้ามแม่น้ำน่าน (หมู่ 1 - 8 ตำบลจอมทอง) และเลียบแม่น้ำแควน้อย
  </t>
  </si>
  <si>
    <t>3. โครงการพัฒนาและอนุรักทรัพยากรธรรมชาติในพื้นที่จังหวัดพิษณุโลก</t>
  </si>
  <si>
    <t>4. โครงการส่งเสริมและสนับสนุนการบริหารจัดการด้านพลังงาน</t>
  </si>
  <si>
    <t xml:space="preserve"> สรุปข้อเสนอ และผลการพิจารณาแผนปฏิบัติราชการ ประจำปีงบประมาณ พ.ศ.2557 จังหวัดพิษณุโลก</t>
  </si>
  <si>
    <t>สรุปผลการพิจารณาโครงการตามตำแหน่งจุดยืนการพัฒนาของจังหวัดพิษณุโลก</t>
  </si>
  <si>
    <t>สรุปผลการพิจารณาโครงการอื่นๆนอกเหนือจากโครงการตามตำแหน่งจุดยืนการพัฒนาของจังหวัดพิษณุโลก</t>
  </si>
  <si>
    <t>หมายเหตุ : การจัดสรรตามกรอบวงเงินงบประมาณปี 2557 ตามเกณฑ์ของ ก.น.จ. ของจังหวัดพิษณุโลก</t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</si>
  <si>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ก่อสร้างถนน คสล. ขนาดกว้าง 4  ม.  ยาว 78 ม. ไหล่ทางกว้างข้างละ 1 ม. พร้อมวางท่อระบายน้ำ มอก. ชั้น 3 ขนาด 0.06 ม. .จำนวน 340 ท่อน และวางบ่อพักจำนวน 45 บ่อ 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• เห็นควรสนับสนุนเพีอช่วยในการขนส่งและสัญจร และขนส่งผลผลิตทางการเกษตร</t>
    </r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</si>
  <si>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ก่อสร้างและซ่อมแซมถนน คสล. ขนาดกว้าง 5  ม. 
ยาว 1,700 ม.  หนา 0.15 ม. ไหล่ทางข้างละ 1 ม. พร้อมระบบระบายน้ำและอุปกรณ์อำนวยความปลอดภัยงานทาง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 เห็นควรสนับสนุนเพีอช่วยในการขนส่งและสัญจร และขนส่งผลผลิตทางการเกษตร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</si>
  <si>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1)จัดหาอุปกรณ์บริการฟื้นฟูสุขภาพ 2) สร้างกลุ่มจิตอาสาเพื่อบริการ 3) จัดตั้งธนาคารเครื่องมือสำหรับการบริการประชาชน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เป็นภารกิจปกติของหน่วยงาน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</si>
  <si>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ก่อสร้างท่อลอดเหลี่ยมพร้อมประตูเปิด-ปิด ควบคุมน้ำ ขนาด กว้าง 2 ม. หนา 0.2 ม. จำนวน 9 ท่อน 21 แห่ง พื้นที่ได้รับประโยชน์ 1,500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โดยปรับปรุงระบบส่งน้ำ เพื่อกักเก็บน้ำไว้เพื่อการเกษตร   ป้องกันและบรรเทาอุทกภัยในฤดูน้ำหลาก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</si>
  <si>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ยกระดับผู้ประกอบการเพื่อสร้างมาตรฐานความต้องการตลาดทั้งในประเทศและต่างประเทศ 2) ส่งเสริมการศึกษาและอาชีพสู่ประชาคมอาเซียน 3) พัฒนาศักยภาพผู้ประกอบการขนส่ง และศูนย์ข้อมูลระบบการคมนาคมขนส่งเพื่อรองรับอาเซียน 4) เตรียมความพร้อมอาสาสมัครด้านต่าง ๆ เช่น ท่องเที่ยว เกษตร  สาธารณสุข ฯลฯ 5) พัฒนาฝีมือแรงงาน 6) ส่งเสริมทักษะภาษาให้กับทุกภาคส่วน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เนื่องจากสอดคล้องกับนโยบายรัฐบาล และเป็นการเตรียมความพร้อมเข้าสู่อาเซียน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</si>
  <si>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จัดฝึกอบรมเชิงปฏิบัติการ เพื่อให้เกษตรกรมีความรู้ในการป้องกันการระบาดของศัตรูพืช สินค้าหลัก  ได้แก่ ข้าว มัน มันสำปะหลัง และข้าวโพด โดยการสร้างระบบการควบคุมการแพร่ระบาดของศัตรูพืชแบบครอบคลุมพื้นที่ 2) ส่งเสริมการใช้ชีวภัณฑ์ป้องกันกำจัดศัตรูพืช แก่เกษตรกร 9 อำเภอ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เป็นภารกิจปกติของหน่วยงาน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</si>
  <si>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ให้ความรู้เกษตรกรเรื่องดินและปุ๋ยโดยปรับระบบการผลิตสินค้าเกษตรที่ปลอดภัยได้มาตรฐานด้วยเทคโนโลยีการใช้ปุ๋ยตามค่าการวิเคราะห์ดิน 2) เพิ่มประสิทธิภาพในการผลิตพืชเศรษฐกิจที่สำคัญของจังหวัดพิษณุโลก 3) ส่งเสริมการใช้ปัจจัยการผลิตที่มีความเหมาะสม (พันธุ์ ปุ๋ย สารชีวภัณฑ์) เพื่อลดต้นทุนการผลิต 4) การจัดทำแปลงสาธิต  การรณรงค์ประชาสัมพันธ์ 5) จัดอบรมเพื่อทดสอบและถ่ายทอดเทคโนโลยีการผลิตยางพาราตามคำแนะนำของกรมวิชาการเกษตรในพื้นที่ทำให้เกษตรกรผลิตยางพาราได้อย่างถูกวิธีปลูกยางใหม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เห็นควรสนับสนุนเนื่องจากจะช่วยสร้างความเข้มแข็งให้กับกลุ่มเกษตรกร ลดผลกระทบด้านสิ่งแวดล้อมและสร้างรายได้ให้กับเกษตรกร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</si>
  <si>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ฟื้นฟูและอนุรักษ์ทรัพยากรธรรมชาติและสิ่งแวดล้อม โดยการจัดการปุ๋ยอินทรีย์ชีวภาพแบบผลามผสาน พัฒนารูปแบบวนเกษตรในพื้นที่สูง (นาขั้นบันได) และอนุรักษ์ทรัพยากรธรรมชาติ และส่งเสริมภาคเกษตรสีเขียว 2) พัฒนาชีพตามแนวเศรษฐกิจพอเพียง โดยจัดทำศูนย์เรียนรุ้และพัฒนาอาชีพเกษตรกรระดับโรงเรียน ชุมชน เพิ่มศักยภาพประมง และเลี้ยงสัตซ์ตามแนวเศรษฐกิจพอเพียง และปลูกพืชหลังนาขั้นบันได 3) ขยายผลและสร้างเครือข่ายกระบวนการเรียนรู้ตามปรัชญาเศรษฐกิจพอเพียง โดย ส่งเสริมครัวเรือนประกอบอาชีพตามแนวเศรษฐกิจพอเพียง  พัฒนาศักยภาพกลุ่มผู้เลี้ยงสัตว์ อบรมศึกษาดูงาน 4) ส่งเสริมการตลาดสินค้าตามโครงการพระราชดำริ โดยพัฒนาการถนอมอาหารในพื้นที่ตามแผนพัฒนาชนบทเชิงพื้นที่ประยุกต์ตามพระราชดำริ พัฒนาศักยภาพการเรียนรุ้ระบบสหกรณ์ในโรงเรียนตระเวนชายแดน และพัฒนาภูมิปัญหาทางบัญชีสู่บัญชีต้นทุนอาชีพ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 เห็นควรสนับสนุน เนื่องจากจะช่วยเสริมสร้างความเข้มแข็งและช่วยเพิ่มรายได้ให้กับเกษตรกร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</si>
  <si>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สนับสนุนปัจจัยการผลิตการใช้สารอินทรีย์ทดแทนสารเคมี 2) ส่งเสริมศักยภาพการผลิตอาหารปลอดภัย ด้านพืช ปศุสัตว์ และประมง 3) ส่งเสริมความเข้มแข็งของกลุ่มผู้ผลิตอาหารปลอดภัย 4) ส่งเสริมศักยภาพการแปรรูปสินค้าเกษตรระดับชุมชน และระกับผู้ประกอบการ 5) พัฒนาตลาดอาหารปลอดภัย 6) เสริม สร้างการเรียนรู้และประชาสัมพันธ์อาหารปลอดภัย ในพื้นที่ 9 อำเภอ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ควรมีการบูรณาการกับโครงการพัฒนาประสิทธิการผลิตพืชเศรษฐกิจตามแนวเศรษฐกิจพอเพียง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</si>
  <si>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ก่อสร้างถนนลาดยาง Cape Seal กว้าง  6  ม. ระยะทาง 2,200 ม.  ไหล่ทางกว้างข้างละ 1 ม. พร้อมระบบระบายน้ำและอุปกรณ์อำนวยความปลอดภัยงานทาง    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เห็นควรสนับสนุนเพีอช่วยในการขนส่งและสัญจร และขนส่งผลผลิตทางการเกษตร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</si>
  <si>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ก่อสร้างถนนลาดยาง สายเรียบบึงกำไล หมู่ที่ 2,5,7,8,10 ตำบลวัดโบสถ์ อำเภอวัดโบสถ์ 
จังหวัดพิษณุโลก จำนวน 1 แห่ง ระยะทาง 3,500 ม. กว้าง 5 ม. ไหล่ทางข้างละ 1 ม. พร้อมระบายน้ำและอุปกรณ์อำนวยความปลอดภัย 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 เห็นควรสนับสนุนเพีอช่วยในการขนส่งและสัญจรในพื้นที่ เพื่อความสะดวกและปลอดภัยในชีวิตและทรัพย์สิน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</si>
  <si>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ซ่อมสร้างถนนแอสฟัลติกส์คอนกรีต  กว้าง 8 ม. ยาว 2,400 ม. หนา 0.05 ม. ไหลทางข้างละ 1 ม. พร้อมระบบระบายน้ำและอุปกรณ์อำนวยความปลอดภัยงานทาง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 เห็นควรสนับสนุนเนื่องจากจะช่วยลดผลกระทบจากปัญหาอุทกภัยที่ทำให้ถนนเสียหายและช่วยให้การสัญจรของราษฏรมีความปลอดภัยแต่ต้องออกแบบไม่ให้ส่งผลกระทบกับพื้นที่ชุมชน</t>
    </r>
  </si>
  <si>
    <t>3.8 ก่อสร้างสะพานข้ามคลองส่งน้ำ หมู่ 3  บ้านปากพิง  ตำบลงิ้วงาม  อำเภอเมือง จังหวัดพิษณุโลก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</si>
  <si>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ก่อสร้างสะพานข้ามคลองส่งน้ำ หมู่ 3  บ้านปากพิง  ตำบลงิ้วงาม  อำเภอเมือง จังหวัดพิษณุโลก กว้าง 6 ม.. ยาว 25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เห็นควรสนับสนุนเพีอช่วยในการขนส่งและสัญจรในพื้นที่ เพื่อความสะดวกและปลอดภัยในชีวิตและทรัพย์สิน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</si>
  <si>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เสริมผิวถนนลาดยาง ชนิด Asphaltic Concrete ขนาดกว้าง 7 ม. ยาว 2,044 ม. หนา  0.05 ม. ไหล่ทางข้างละ 1 เมตร พร้อมระบบระบายน้ำและอุปกรณ์อำนวยความปลอดภัยงานทาง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เห็นควรสนับสนุนเพีอช่วยในการขนส่งและสัญจรในพื้นที่ เพื่อความสะดวกและปลอดภัยในชีวิตและทรัพย์สิน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</si>
  <si>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ก่อสร้างถนนลาดยางผิวจราจรชนิด Asphaltic Concreteยาว 1.525 กม. ช่วง กม.ที่ 4+200 ถึง กม.ที่ 5+725 หนา 0.05 ม.กว้าง 6 ม. ไหล่ทางกว้างข้างละ 1 ม. พร้อมระบบระบายน้ำและอุปกรณ์อำนวยความปลอดภัยงานทาง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เห็นควรสนับสนุนเพีอช่วยในการขนส่งและสัญจรในพื้นที่ เพื่อความสะดวกและปลอดภัยในชีวิตและทรัพย์สิน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</si>
  <si>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ปรับปรุงซ่อมแซมถนนทางหลวง ทางหลวงหมายเลข 1063 ตอนพิษณุโลก-บางกระทุ่ม ระหว่าง กม.10+982- กม.16+374 กว้าง 9 ม.  ระยะทาง  5.392 กม.   ไหล่ทางกว้างข้างละ 1  ม.  ผิวทางด้านละ 3.5 ม.  ความหนาผิวทาง 5 ซม.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เห็นควรสนับสนุนเพีอช่วยในการขนส่งและสัญจร ในพื้นที่สะดวกและปลอดภัยในชีวิตและทรัพย์สิน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</si>
  <si>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พัฒนาแหล่งท่องเที่ยวที่สำคัญ ได้แก่   อุทยานแห่งชาติของจังหวัด , สวนรุกขชาติ , เขื่อนแควน้อยอันเนื่องมาจากพระราชดำริ 2) บูรณะโบราณสถาน ให้เป็นแหล่งท่องเที่ยว 3) ส่งเสริมกิจกรรม วัฒนธรรม และประเพณีของจังหวัด 4) พัฒนาแหล่งท่องเที่ยวเชิงประวัติศาสตร์/นิเวศน์/เกษตร 5) การพัฒนาบุคลากรด้านการท่องเที่ยว 6) การส่งเสริมการท่องเที่ยวเชิงเกษตร 7) การประชาสัมพันธ์การท่องเที่ยวของจังหวัดให้แพร่หลาย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เห็นควรสนับสนุน เนื่องจากจะช่วยเพิ่มศักยภาพในการท่องเที่ยวและสร้างรายได้ของประชาชนในจังหวัดพิษณุโลก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</si>
  <si>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อบรมเชิงปฏิบัติการให้ผู้ให้บริการนวดแผนไทยในสถานบริการสาธารณสุขมีศักยภาพในการให้บริการตามเกณฑ์กระทรวงสาธารณสุข (บุคลากรจำนวน 50 คน) 2) สถานบริการสาธารณสุขพัฒนาระบบบริการด้านการแพทย์แผนไทย และสมุนไพรที่มีคุณภามาตรฐานใช้ในสถานบริการ (สถานบริการจำนวน 160 แห่ง)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นื่องจากจะช่วยยกระดับการผลิตพืชสมุนไพรและสร้างรายได้ให้กับกลุ่มเกษตรกรแต่การคัดเลือกกลุ่มเป้าหมายและพื้นที่เข้าร่วมโครงการต้องคัดเลือกกลุ่มและพื้นที่ที่มีศักยภาพ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</si>
  <si>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ขุดขยายคลองในพื้นที่ต.หนองกุลา ต.นิคมพัฒนา อ.บางระกำ ระยะทางประมาณ 5.00 กม. กว้าง 30-40 ม. ลึกเฉลี่ย 3.50-4.00 ม. ลาดด้านข้าง 1:1.5 พร้อมถมคันดินปาดเกลี่ย ปริมาณดินขุด 3000,000 ลบ.ม. เก็บกักน้ำ 800,000 ลบ.ม. พื้นที่เกษตรได้รับประโยชน์ 2,000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</si>
  <si>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ขุดลอกคลองพระรถ ขนาดปากคลองกว้างเฉลี่ย  18 ม. ก้นคลองกว้างเฉลี่ย 5 ม. ยาว  11.5 กม. ขุดลึกจากระดับเดิม 
2 ม. และนำดินที่ขุดมาสร้างถนนพร้อมบดอัดแน่นเรียบคันคลอง ปริมาตรดินขุด 430,000  ลบ.ม.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</si>
  <si>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ขุดลอกและขยายคลองในพื้นที่ ต.ท่าช้าง อ.พรหมพิราม ระยะทางประมาณ 5.00 กม. กว้าง 15-20 ม. ลึกเฉลี่ย 3.00-3.50 ม. ลาดด้านข้าง 1:1.5 พร้อมถมคันดินปาดเกลี่ย ปริมาณดินขุด 180,000 ลบ.ม. พื้นที่เกษตรนอกเขตชลประมาณ ได้รับประโยชน์ 800 ไร่ และบรรเทาอุทกภัย 1,500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</si>
  <si>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ขุดขยายคลองโกรงเกรงในพื้นที่ ต.นครป่าหมาก อ.บางกระทุ่ม ระยะทางประมาณ 6.00 กม. กว้าง30-40 ม. ลึกเฉลี่ย 3.50-4.00 ม. ลาดด้านข้าง 1:1.5 พร้อมถมคันดินปาดเกลี่ย ปริมาณดินขุด 500,000 ลบ.ม.เก็บกักน้ำ 1,000,000 ลบ.ม. พื้นที่เกษตรได้รับประโยชน์ 4,000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 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</si>
  <si>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ขุดอ่างเก็บน้ำทุ่งอ้ายโห้ พื้นที่อ่างบนกว้าง  235  ม.
ยาว 235 ม. พื้นที่อ่างด้านล่าง กว้าง 213 ม.  ยาว 213 ม.  ลึก 6 ม.  ลาดเอียง 1 : 1.5  พร้อมถมดินปาดเกลี่ย ปริมาตรดินขุด  330,000 ลบ.ม. พื้นที่กักเก็บน้ำได้ 300,000 ลบ.ม. พื้นที่เกษตรรับประโยชน์ 2,000 ม. 1,000 ครัวเรือน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 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</si>
  <si>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ขุดลอกคลองส่งน้ำจากหนองศาลาขาดให้กับพื้นที่การเกษตร ความยาวคลองประมาณ 2 กิโลเมตร  ขนาดความกว้างก้นคลอง 4-6 ม. ลาดเอียง 1:1.5 ม. พร้อมถมคันดินปาดเกลี่ยปริมาตรดินขุด 70,000 ลบ.ม.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เนื่องจากสอดคล้องกับนโยบายรัฐบาลในการแก้ปัญหาอุทกภัยและกักเก็บน้ำไว้ใช้เพื่อการเกษตร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</si>
  <si>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ขุดลอกบึงทุ่งครุในพื้นที่ ต.ท่าช้าง อ.พรหมพิราม พื้นที่ 50 ไร่  ลึกเฉลี่ย 3.00-3.50 ม. ลาดด้านข้าง 1:1.5 พร้อมถมคันดินปาดเกลี่ยและขนย้ายดินบางส่วน ปริมาตรดินขุด 270,000 ลบ.ม. เก็บกักน้ำได้ 400,000 บาท พื้นที่เกษตรได้รับประโยชน์ 4,000 ไร่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</si>
  <si>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 ขุดลอกคลอง เนื้อที่ประมาณ 40 ไร่  กว้าง  120 ม. ยาว 350 ม.  ลึกเฉลี่ย  5 ม.ลาดด้านข้าง 1 : 1.5  พร้อมบดคันดินปาดเกลี่ย ปริมาตรดินขุด  133,000 ลบ.ม. พื้นที่เกษตรได้รับประโยชน์ 4,500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</si>
  <si>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พัฒนาแหล่งน้ำบึงบ้านหนองไผ่ ขุดลอกแหล่งน้ำหนองไผ่ พื้นที่    8  ไร่ กว้าง   100  ม.ยาว100  ม. ลึกเฉลี่ย   7  ม. ลาดด้านข้าง 1:1.5 พร้อมถมดินปาดเกลี่ย  ปริมาตรดินขุด 415,000  ลบ.ม. เก็บกัก ประมาณ 500,000 ลบ.ม.พื้นที่การเกษตรได้รับประโยชน์  5,000 ไร่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>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</si>
  <si>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ปรับปรุงภูมิทัศน์และขุดขยายคลองยมราช กว้าง 4 ม.  ยาว 320 เมตร  หนา 0.15 ม.ลาดเอียง  1:1.5 พร้อมถมคันดินปาดเกลี่ย ปริมาตรดินขุด   170,000 .ลบ.ม. พื้นที่รับประโยชน์ 1,200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</si>
  <si>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ยกระดับพนังกั้นน้ำ ผิวคันกว้าง 4 ม.  ยาว 6,750  ม. ฐานกว้าง 6 ม.  สูงเฉลี่ย  2 ม. 2) ยกระดับพนังกั้นน้ำ ผิวคันกว้าง 4 ม.  ยาว 6,500 ม.  ฐานกว้าง 6 ม.  สูงเฉลี่ย 2 ม. 3) ยกระดับพนังกั้นน้ำ ผิวคันกว้าง 4 ม.  ยาว 6,500 ม.  ฐานกว้าง 6 ม. สูงเฉลี่ย  2 ม. พร้อมเรียงหินปิดทับหน้าเขื่อนป้องกันการเสียหายจากการกัดเซาะ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สอดคล้องกับนโยบายรัฐบาลด้านการบริหารจัดการน้ำอย่างบูรณาการและช่วยแก้ปัญหาอุทกภัย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</si>
  <si>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ก่อสร้างระบบส่งน้ำจากอ่างเก็บน้ำบ้านร่มเกล้า  โดยท่อเหล็กอาบสังกะสี ชั้น BSM ขนาดเส้นผ่าศูนย์กลาง 3, 6 และ 8 นิ้ว และก่อสร้างถังพักน้ำ ขนาดความจุ 100 ลบ.ม. พร้อมระบบถังกรองน้ำ 6 แห่ง  พื้นที่ได้รับประโยชน์ 500 ไร่ 200 ครัวเรือน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โดยปรับปรุงระบบส่งน้ำ เพื่อกักเก็บน้ำไว้เพื่อการเกษตร และเป็นน้ำดิบใช้ในการประปาหมู่บ้าน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</si>
  <si>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ก่อสร้างฝายพร้อมอาคารประกอบบ้านป่าขนุน ม. 4 ต.บ้านกลาง อ.วังทอง ก่อสร้างฝายพร้อมอาคารประกอบบ้านห้วยสัก ต. คันโช้ง อ.วัดโบสถ์ ก่อสร้างฝายพร้อมอาคารประกอบบ้านซำต้อง ม.16 ต.บ้านกลาง อ.วังทอง ก่อสร้างฝายบ้านซำหวายพร้อมระบบส่งน้ำ ต.บ้านกลาง อ.วังทอง ก่อสร้างฝาย ห้วยน้ำโจน ม.4 ต.คันโช้ง อ.วัดโบสถ์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เห็นควรสนับสนุนเนื่องจากจะช่วยให้เกษตรกรมีแหล่งน้ำเพื่อการทำการเกษตร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</si>
  <si>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ขุดลอกสระหนองหวาย ในเขตพื้นที่ ม. 6 ต.ตลุกเทียม อ.พรหมพิราม พื้นที่ขุด 40 ไร่ ลึกเฉลีย 3.00 ม. ลาดด้านข้าง 1.1.5 พ้อมขนย้ายดิน และก่อสร้างอาคารรับน้ำ-ระบายน้ำ 2 แห่ง ปริมาตรดินขุด 300,000 ลบ.ม. เก็บกักน้ำ 300,000 ลบ.ม. พื้นที่เกษตรได้รับประโยชน์ 800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ของราษฏ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</si>
  <si>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ขุดลอกบึงธรรมในเขตพื้นที่ ม. 8 ต.ตลุกเทียม อ.พรหมพิราม พื้นที่ขุด 30 ไร่ ลึกเฉลีย 3.00 ม. ลาดด้านข้าง 1.1.5 พ้อมขนย้ายดิน และก่อสร้างอาคารรับน้ำ-ระบายน้ำ 2 แห่ง ปริมาตรดินขุด 260,000 ลบ.ม.พื้นที่เกษตรได้รับประโยชน์ 500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</si>
  <si>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ก่อสร้างและซ่อมแซมตลิ่งบริเวณที่พังเสียหาย และเรียงหินปิดทับหน้าเขื่อนป้องกันการเสียหายจากการกัดเซาะ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เนื่องจากสอดคล้องกับนโยบายรัฐบาลและแก้ปัญหาอุทกภัยซึ่งเป็นปัญหาเร่งด่วนของจังหวัด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</si>
  <si>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สร้างฝาย (Check Dam) ปลูกป่า ปลูกเสริมป่า ปลูกแฝก และเพาะชำกล้าไม้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กิจกรรม/วิธีดำเนินงานไม่ชัดเจน รวมถึงการการบริหารจัดการเมื่อสิ้นสุดโครงการ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</si>
  <si>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สัมมนาเชิงปฏิบัติการด้านการใช้พลังงานทดแทนแก่ชุมชนและภาคธุรกิจ 2) ถ่ายทอดเทคโนโลยีพลังงานชุมชนที่เหมาะสม 3) พัฒนาการส่งเสริมการใช้พลังงานทดแทนในชุมชนจังหวัดพิษณุโลก 4) ฝึกอบรมบุคลากรในการตรวจติดตามตรวจสอบและประเมินผลกระทบจากการใช้วัสดุเหลือทิ้งทางการเกษตรเพื่อเป็นเชื้อเพลิง 5) จัดทำแบบจำลองเพื่อประเมินศักยภาพของแหล่งพลังงานทดแทนจากขยะและวัสดุเหลือทิ้งทางการเกษตร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เป็นภารกิจปกติของหน่วยงาน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</si>
  <si>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1) ส่งเสริมและขยายการค้า และความร่วมมือทางเศรษฐกิจ โดยบูรณาการหน่วยงานภายในจังหวัด2) ส่งเสริมกิจกรรมเพื่อเพิ่มมูลค่าการค้าขายของผู้ประกอบการ และพัฒนาขีดความสามารถในการแข่งขันได้ทั้งในระดับประเทศ และระดับนานาชาติ 3) เสริมสร้าง ผู้ประกอบการให้มีความรู้ความสามารถต่อการแข่งขัน 4) ขยายช่องทางการตลาด  เพื่อเพิ่มช่องทางการจำหน่าย ทั้งในประเทศและต่างประเทศ 5)  จัดสัมนาวิชาการ,มหกรรมท่องเที่ยว,มหกรรมสินค้าเกษตรและนานาชาติ ฯลฯ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ควรมีการบูรณาการกับโครงการส่งเสริมตลาดการท่องเที่ยวระดับภูมิภาคกลุ่มจังหวัด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</si>
  <si>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ก่อสร้างยกระดับถนนลาดยางให้เป็นคันกั้นน้ำ  ผิวจราจรแอลฟัลติกส์คอนกรีต  กว้าง 6 ม. ระยะทางยาว 2,300 ม.  ไหล่ทางกว้าง 1 ม.  พร้อมระบบระบายน้ำ และอุปกรณ์อำนวยความปลอดภัยงานทาง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เนื่องจากจะช่วยลดผลกระทบจากปัญหาอุทกภัยที่ทำให้ถนนเสียหายและช่วยให้การสัญจรของราษฏรมีความปลอดภัยแต่ต้องออกแบบไม่ให้ส่งผลกระทบกับพื้นที่ชุมช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</si>
  <si>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ก่อสร้างยกระดับถนนลาดยางให้เป็นคันกั้นน้ำ ผิวจราจรแอลฟัลติกส์คอนกรีต กว้าง 6 ม. ระยะทาง 5.125 กิโลม. ไหล่ทางกว้าง ข้างละ 1 ม.  พร้อมระบบระบายน้ำ และอุปกรณ์อำนวยความปลอดภัยงานทาง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>•   เห็นควรสนับสนุนเนื่องจากจะช่วยลดผลกระทบจากปัญหาอุทกภัยที่ทำให้ถนนเสียหายและช่วยให้การสัญจรของราษฏรมีความปลอดภัยแต่ต้องออกแบบไม่ให้ส่งผลกระทบกับพื้นที่ชุมชน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</si>
  <si>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ก่อสร้างและซ่อมแซมถนนลาดยาง cape seal ระยะทาง 655  ม.กว้าง 6 ม. ไหล่ทางกว้างข้างละ 1 ม. พร้อมระบบระบายน้ำและอุปกรณ์อำนวยความปลอดภัยงานทาง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เห็นควรสนับสนุนเพีอช่วยในการขนส่งและสัญจร และขนส่งผลผลิตทางการเกษตร</t>
    </r>
  </si>
  <si>
    <r>
      <rPr>
        <b/>
        <u/>
        <sz val="10"/>
        <rFont val="Tahoma"/>
        <family val="2"/>
      </rPr>
      <t xml:space="preserve">กิจกรรม </t>
    </r>
    <r>
      <rPr>
        <sz val="10"/>
        <rFont val="Tahoma"/>
        <family val="2"/>
      </rPr>
      <t xml:space="preserve"> 1) ก่อสร้างถนนลาดยาง หมู่ 13 บ้านตอเรือ ตำบลวังนกแอ่น   ยาว  870  ม. กว้าง  6  ม. 2) ก่อสร้างถนน ลาดยาง หมู่ 10 บ้านซำหวาย ไปหมู่ 11บ้านใหม่พนมทอง  ตำบล บ้านกลาง ยาว  970  ม.  กว้าง  5 ม.3) ก่อสร้างถนน ลาดยางสายบ้านซำนกเหลือง - บ้านแก่งจูงนาง  หมู่ที่ 14 บ้านซำนกเหลือง ขนาดกว้าง 6 ม.  ยาว 1,000  ม. 4) พร้อมระบบระบายน้ำและอุปกรณ์อำนวยความปลอดภัยงานทาง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>•   เห็นควรสนับสนุนเพีอช่วยในการขนส่งและสัญจร และขนส่งผลผลิตทางการเกษตร</t>
    </r>
  </si>
  <si>
    <t>2. การท่องเที่ยวและบริการ</t>
  </si>
  <si>
    <t>2.1 โครงการพัฒนาเศรษฐกิจการค้า การลงทุน จังหวัดพิษณุโลก</t>
  </si>
  <si>
    <t>1.1 โครงการควบคุมการระบาดศัตรูพืชแบบครอบคลุมพื้นที่ และส่งเสริมการใช้ชีวภัณฑ์ในการป้องกันกำจัดศัตรูพืช</t>
  </si>
  <si>
    <t xml:space="preserve">1.2. โครงการพัฒนาประสิทธิภาพการผลิตพืชเศรษฐกิจตามแนวเศรษฐกิจพอเพียง </t>
  </si>
  <si>
    <t>1.3 โครงการบูรณาการพัฒนาศักยภาพ
การผลิตเกษตรในพื้นที่โครงการ
อันเนื่องมาจากพระราชดำริ
จังหวัดพิษณุโลก</t>
  </si>
  <si>
    <t>1.4 โครงการบูรณาการพัฒนาการผลิตอาหารปลอดภัยสู่ประชาคมอาเซียน</t>
  </si>
  <si>
    <t>1.5 โครงการยกระดับผิวจราจรให้เป็นคันกั้นน้ำ และมีระดับสูงพ้นน้ำท่วมสายบ้านบางระกำ - บ้านบางบ้า  อำเภอบางระกำ  จังหวัดพิษณุโลก</t>
  </si>
  <si>
    <t>1.6 โครงการยกระดับผิวจราจรให้เป็นคันกั้นน้ำ และมีระดับสูงพ้นน้ำท่วมสายบ้านหนองพยอม -บ้านตะแบกงาม  อำเภอบางระกำ จังหวัดพิษณุโลก</t>
  </si>
  <si>
    <t xml:space="preserve">2.2 โครงการพัฒนาแหล่งท่องเที่ยวและส่งเสริมกิจกรรมการท่องเที่ยวของจังหวัดพิษณุโลก </t>
  </si>
  <si>
    <t>2.3 โครงการเตรียมความพร้อมเพื่อพัฒนาศักยภาพผู้ให้บริการด้านการนวดไทยและสมุนไพร</t>
  </si>
  <si>
    <t xml:space="preserve">2.4 โครงการพัฒนาศูนย์ฟื้นฟูสุขภาพชั้นนำระดับจังหวัดพิษณุโลก  (รพ.วัดโบสถ์)  </t>
  </si>
  <si>
    <t>1.7 พัฒนาแหล่งน้ำคลองน้ำเย็น ตำบลหนองกุลา, ตำบลนิคมพัฒนา อำเภอบางระกำ  จังหวัดพิษณุโลก</t>
  </si>
  <si>
    <t>1.8 พัฒนาแหล่งน้ำคลองไส้ไก่ เชื่อมต่อคลองกรุงกรัก  อำเภอบางระกำ  
จังหวัดพิษณุโลก</t>
  </si>
  <si>
    <t>1.9 พัฒนาแหล่งน้ำคลองพระรถ หมู่ 8,9,5  ตำบล
พันเสา อำเภอบางระกำ  จังหวัดพิษณุโลก</t>
  </si>
  <si>
    <t>1.10 พัฒนาแหล่งน้ำคลองแยงมุม  
ตำบลท่าช้าง อำเภอพรหมพิราม  
จังหวัดพิษณุโลก</t>
  </si>
  <si>
    <t>1.11 พัฒนาแหล่งน้ำคลองโกรงเกรง 
(ระยะที่ 2) ตำบลนครป่าหมาก 
อำเภอบางกระทุ่ม จังหวัดพิษณุโลก</t>
  </si>
  <si>
    <t>1.12 พัฒนาแหล่งน้ำแก้มลิงบ้านทุ่งอ้ายโห้  ตำบลนิคมพัฒนา อำเภอบางระกำ  จังหวัดพิษณุโลก</t>
  </si>
  <si>
    <t>1.13 พัฒนาแหล่งน้ำแก้มลิงหนองศาลาขาด (ระยะที่ 2) ตำบลดงประคำ อำเภอพรหมพิราม จังหวัดพิษณุโลก</t>
  </si>
  <si>
    <t>1.14 พัฒนาแหล่งน้ำแก้มลิงบึงทุ่งครุ  พร้อมอาคารประกอบ ตำบลท่าช้าง อำเภอพรหมพิราม จังหวัดพิษณุโลก</t>
  </si>
  <si>
    <t>1.15 พัฒนาแหล่งน้ำบึงแม่ระหัน หมู่ 10  บ้านแม่ระหัน 
ตำบลบ้านกร่าง  อำเภอเมือง จังหวัดพิษณุโลก</t>
  </si>
  <si>
    <t>1.16 พัฒนาแหล่งน้ำบึงสำโรง หมู่ 2 บ้านหนองปลิง ตำบลท่างาม อำเภอวัดโบสถ์  จังหวัดพิษณุโลก</t>
  </si>
  <si>
    <t xml:space="preserve">1.17 พัฒนาแหล่งน้ำบึงบ้านหนองไผ่ หมู่ที่ 9  ตำบลหินลาด  อำเภอวัดโบสถ์  จังหวัดพิษณุโลก </t>
  </si>
  <si>
    <t>1.18 พัฒนาแหล่งน้ำคลองยมราชบริเวณ หมู่ 2, หมู่ 10 ตำบลบ้านกร่าง อำเภอเมือง   จังหวัดพิษณุโลก</t>
  </si>
  <si>
    <t>1.19 พัฒนาแหล่งน้ำในเขตพื้นที่ ตำบลบ่อโพธิ์,ตำบลยางโกลน อำเภอนครไทย จังหวัดพิษณุโลก</t>
  </si>
  <si>
    <t>1.20 พัฒนาแหล่งน้ำ  หมู่ 4 ตำบลวังโพรง อำเภอเนินมะปราง  จังหวัดพิษณุโลก</t>
  </si>
  <si>
    <t>1.21 ยกระดับพนังประตูน้ำ ตำบลท่านางงาม 
อำเภอบางระกำ  จังหวัดพิษณุโลก</t>
  </si>
  <si>
    <t>1.22 ยกระดับพนังกั้นน้ำในเขตตำบล
ชุมแสงสงคราม อำเภอบางระกำ</t>
  </si>
  <si>
    <t xml:space="preserve">1.23 ก่อสร้างท่อลอดเหลี่ยมในพื้นที่ ตำบลชุมแสงสงคราม  อำเภอบางระกำ จังหวัดพิษณุโลก เพื่อป้องกันอุทกภัย </t>
  </si>
  <si>
    <t>1.25 ก่อสร้างเขื่อนป้องกันตลิ่งบ้านปากพิง ตำบลงิ้วงาม  อำเภอเมืองจังหวัดพิษณุโลก</t>
  </si>
  <si>
    <t>1.24 ปรับปรุงระบบส่งน้ำอ่างเก็บน้ำ         บ้านร่มเกล้า  ตำบลบ่อภาค  อำเภอชาติตระการ  จังหวัดพิษณุโลก</t>
  </si>
  <si>
    <t>1.26 โครงการพัฒนาฝายเพื่อเป็นแหล่งกักเก็บน้ำในพื้นที่อำเภอวังทอง อำเภอวัดโบสถ์ จังหวัดพิษณุโลก</t>
  </si>
  <si>
    <t>1.27 โครงการพัฒนาแหล่งน้ำแก้มลิงบึงแวง พร้อมอาคารประกอบ ต.ตลุกเทียม อ.พรหมพิราม จ.พิษณุโลก</t>
  </si>
  <si>
    <t>1.28 โครงการพัฒนาแหล่งน้ำแก้มลิงสระหนองหวายพร้อมอาคารประกอบ  ตำบลตลุกเทียม  อำเภอพรหมพิราม จังหวัดพิษณุโลก</t>
  </si>
  <si>
    <t>1.29 โครงการพัฒนาแหล่งน้ำแก้มลิงบึงธรรมพร้อมอาคารประกอบ ตำบลตลุกเทียม  อำเภอพรหมพิราม จังหวัดพิษณุโลก</t>
  </si>
  <si>
    <r>
      <rPr>
        <b/>
        <u/>
        <sz val="10"/>
        <rFont val="Tahoma"/>
        <family val="2"/>
      </rPr>
      <t>กิจกรรม</t>
    </r>
    <r>
      <rPr>
        <b/>
        <sz val="10"/>
        <rFont val="Tahoma"/>
        <family val="2"/>
      </rPr>
      <t xml:space="preserve">  </t>
    </r>
    <r>
      <rPr>
        <sz val="10"/>
        <rFont val="Tahoma"/>
        <family val="2"/>
      </rPr>
      <t xml:space="preserve">1) ขุดลอกคลองผู้ว่า  หมู่ 7  บ้านท่ามะเกลือ ตำบลนิคมพัฒนา   ขนาดกว้าง 8  ม. ยาว 350  ม. ลึกเฉลี่ย 3 ม. ก้นคลองกว้าง  3  ม.  2) ขุดลอกคลองส่งน้ำท่าโกรก พร้อมดาดคอนกรีต เรียงหินยาแนวเป็นบางจุด หมู่ 1 ,7,8 ตำบลนิคมพัฒนา ขนาดกว้าง 6  ม. ยาว  430  ม. ลึกเฉลี่ย 2.70 ม.  ก้นคลองกว้าง 6  ม.  พร้อมดาดคอนกรีต 3) ขุดลอกคลองทุ่งปลักกะถิน หมู่ 7,8 ตำบลนิคมพัฒนา ขุดลอกคลองจากคลองกรุงกรักถึงทุ่งปลักกะถิน ขนาดกว้าง  6  ม.  ยาว 430 ม. ก้นคลองกว้าง 2  ม. พร้อมดาดคอนกรีตบางจุด 4) ขุดลอกคลองหนองดุก  หมู่ 7 บ้านท่ามะเกลือ ตำบลนิคมพัฒนา  ขนาดกว้าง  11  ม.   ยาว 200 ม.  ลึกเฉลี่ย   4  ม.  ก้นคลองกว้าง  6  ม. 5) ขุดลอกคลองชักน้ำหนองกระบอกตั้ง กว้าง 23  ม.  ยาว 3,500 ม. ลึกเฉลี่ย 1.5 ม. 6) ขุดลอกคลองแฟบ   กว้าง 8  ม. ยาว 3,000 ม.  ลึกเฉลี่ย 4 ม.7) ขุดลอกคลองแพงพวย  กว้าง 35 ม. ยาว 30,000 ม.  ลึกเฉลี่ย 8 ม. 8) ดาดคอนกรีตคองส่งน้ำบึงพิง  กว้าง 10 ม. ยาว 4,000 ม. ลึกเฉลี่ย 3.5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</si>
  <si>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1.ก่อสร้างระบบประปาภูเขาบ้านเฟี๊ยะ  หมู่ที่ 2 พร้อมก่อสร้างฝายทดน้ำ กว้าง 25 ม.  ลึก 4 ม. พร้อมวางท่อ PVC ขนาดหนา 8.5 ขนาด 8 นิ้ว 2.ก่อสร้างคลองส่งน้ำ คสล. ยาว 1,000 ม.  กว้าง 1 ม. ลึก 50 ม. 3.ก่อสร้างฝายมทดน้ำและระบบส่งน้ำจำนวน 2 แห่ง เก็บกักน้ำประมาณ 500,000 ลบ.ม.พื้นที่การเกษตรได้รับประโยชน์  5,000 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เห็นควรสนับสนุน เพื่อช่วยให้เกษตรกรมีน้ำเพียงพอสำหรับการเกษตร และอุปโภคบริโภคอย่างเพียงพอ</t>
    </r>
  </si>
  <si>
    <t xml:space="preserve">ภาคเหนือ 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</si>
  <si>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ขุดสระกว้าง  142  ม.  ยาว 142  ม.  ลึก 7  ม.  ลาดด้านข้าง 1 : 1.5 พร้อมถมดันดินปาดเกลี่ย ปริมาตรดินขุด 166,000 ลบ.ม.  เก็บกักน้ำ800,000 ลบ.ม. พื้นที่การเกษตรได้รับประโยชน์ 6,000ไร่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</si>
  <si>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ยกระดับพนังกั้นน้ำ ผิวคันกว้าง 4 ม.  ยาว 7,000 ม. ฐานกว้าง  6  ม.  สูงเฉลี่ย   2  ม. 2) ยกระดับพนังกั้นน้ำ ผิวคันกว้าง 4 ม.  ยาว 3,700 ม. ฐานกว้าง  6  ม.  สูงเฉลี่ย   2  ม.3) ยกระดับพนังกั้นน้ำ ผิวคันกว้าง 4 ม.  ยาว 4,200 ม.  ฐานกว้าง  6 ม.  สูงเฉลี่ย   2  ม. 4) ยกระดับพนังกั้นน้ำ ผิวคันกว้าง 4 ม.  ยาว 7,000 ม.  ฐานกว้าง  6  ม.  สูงเฉลี่ย   2  ม. รวมระยะทาง  16,900 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</si>
  <si>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1) ก่อสร้างเขื่อนป้องกันตลิ่งพัง  บริเวณวัดปากพิงตะวันตก  หมู่ 2  ตำบลงิ้วงาม  อำเภอเมือง จังหวัดพิษณุโลก  ความยาว 100 ม. 2) ก่อสร้างพนังกั้นน้ำเพื่อป้องกันน้ำท่วมบ้านแม่ระหันหมู่ 10 ตำบลบ้านกร่าง  ขนาดกว้าง 1 ม. ยาว 1,500 ม. สูง  3 ม.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</si>
  <si>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ขุดลอกบึงแวง พื้นที่ ประมาณ 13 ไร่ ลึกเฉลี่ย 10 ม.ปริมาตรดินขุด  400,000 ลบ.ม.ลาดด้านข้าง  1:1.5  พร้อมขนย้ายดิน และก่อสร้างอาคารรับน้ำ- ระบายน้ำ  จำนวน  2  แห่ง ก็บกักน้ำได้ประมาณ 9000,000  ลบ.ม. ส่งน้ำให้แก่พื้นที่เกษตรมูลนิธิชัยพัฒนา ประมาณ 800 ไร่ และพื้นที่การเกษตรรอบบริเวณบึง 1,200 ไร่ 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</si>
  <si>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ขุดขยายบึงแม่ระหันในพื้นที่ ต.บ้านกราง อ.เมือง ระยะทางประมาณ 5.00 กม.  กว้าง 35 ม.ปริมาตรดินขุด 625,000 ลบ.ม.เก็บกักน้ำ 800,000 ลบ.ม. พื้นที่เกษตรได้รับประโยชน์ 160,000 ไร่ 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•  สอดคล้องกับนโยบายรัฐบาลด้านการบริหารจัดการน้ำอย่างบูรณาการและช่วยแก้ปัญหาอุทกภัย/ภัยแล้งซึ่งเป็นปัญหาเร่งด่วนของจังหวัดเพื่อกักเก็บน้ำไว้เพื่อการเกษตร บริโภคอุปโภค ป้องกันและบรรเทาอุทกภัย</t>
    </r>
  </si>
  <si>
    <t xml:space="preserve"> -</t>
  </si>
  <si>
    <t xml:space="preserve">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</si>
</sst>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_ ;\-#,##0\ "/>
  </numFmts>
  <fonts count="28" x14ac:knownFonts="1">
    <font>
      <sz val="11"/>
      <color theme="1"/>
      <name val="Tahoma"/>
      <family val="2"/>
      <charset val="222"/>
      <scheme val="minor"/>
    </font>
    <font>
      <b/>
      <sz val="10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color indexed="8"/>
      <name val="Tahoma"/>
      <family val="2"/>
    </font>
    <font>
      <sz val="10"/>
      <name val="Arial"/>
      <family val="2"/>
    </font>
    <font>
      <b/>
      <sz val="14"/>
      <color indexed="8"/>
      <name val="Tahoma"/>
      <family val="2"/>
    </font>
    <font>
      <sz val="12"/>
      <color indexed="8"/>
      <name val="Tahoma"/>
      <family val="2"/>
      <charset val="222"/>
    </font>
    <font>
      <sz val="10"/>
      <color indexed="8"/>
      <name val="Tahoma"/>
      <family val="2"/>
      <charset val="222"/>
    </font>
    <font>
      <sz val="10"/>
      <name val="Tahoma"/>
      <family val="2"/>
      <charset val="22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rgb="FFFF0000"/>
      <name val="Tahoma"/>
      <family val="2"/>
      <charset val="222"/>
    </font>
    <font>
      <sz val="12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b/>
      <sz val="11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0"/>
      <color indexed="60"/>
      <name val="Tahoma"/>
      <family val="2"/>
    </font>
    <font>
      <sz val="12"/>
      <color indexed="60"/>
      <name val="Tahoma"/>
      <family val="2"/>
    </font>
    <font>
      <sz val="12"/>
      <color indexed="10"/>
      <name val="Tahoma"/>
      <family val="2"/>
    </font>
    <font>
      <sz val="16"/>
      <color indexed="8"/>
      <name val="Tahoma"/>
      <family val="2"/>
    </font>
    <font>
      <b/>
      <u/>
      <sz val="10"/>
      <name val="Tahoma"/>
      <family val="2"/>
    </font>
    <font>
      <u/>
      <sz val="10"/>
      <name val="Tahoma"/>
      <family val="2"/>
    </font>
    <font>
      <sz val="14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</cellStyleXfs>
  <cellXfs count="158">
    <xf numFmtId="0" fontId="0" fillId="0" borderId="0" xfId="0"/>
    <xf numFmtId="0" fontId="6" fillId="0" borderId="0" xfId="5" applyFont="1" applyAlignment="1">
      <alignment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Border="1" applyAlignment="1">
      <alignment vertical="center"/>
    </xf>
    <xf numFmtId="0" fontId="7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14" fillId="0" borderId="0" xfId="5" applyFont="1" applyAlignment="1">
      <alignment vertical="center" wrapText="1"/>
    </xf>
    <xf numFmtId="0" fontId="8" fillId="0" borderId="0" xfId="5" applyFont="1" applyAlignment="1">
      <alignment horizontal="left" vertical="center" wrapText="1"/>
    </xf>
    <xf numFmtId="187" fontId="7" fillId="0" borderId="0" xfId="1" applyNumberFormat="1" applyFont="1" applyAlignment="1">
      <alignment vertical="center"/>
    </xf>
    <xf numFmtId="187" fontId="7" fillId="0" borderId="0" xfId="5" applyNumberFormat="1" applyFont="1" applyAlignment="1">
      <alignment vertical="center"/>
    </xf>
    <xf numFmtId="187" fontId="8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vertical="center" wrapText="1"/>
    </xf>
    <xf numFmtId="0" fontId="8" fillId="0" borderId="0" xfId="5" applyFont="1" applyAlignment="1">
      <alignment vertical="center" wrapText="1"/>
    </xf>
    <xf numFmtId="0" fontId="6" fillId="0" borderId="0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1" fontId="7" fillId="0" borderId="0" xfId="5" applyNumberFormat="1" applyFont="1" applyAlignment="1">
      <alignment vertical="center"/>
    </xf>
    <xf numFmtId="0" fontId="8" fillId="0" borderId="0" xfId="5" applyFont="1" applyAlignment="1">
      <alignment horizontal="right" vertical="center" wrapText="1"/>
    </xf>
    <xf numFmtId="1" fontId="8" fillId="0" borderId="0" xfId="5" applyNumberFormat="1" applyFont="1" applyAlignment="1">
      <alignment horizontal="right" vertical="center" wrapText="1"/>
    </xf>
    <xf numFmtId="187" fontId="8" fillId="0" borderId="0" xfId="1" applyNumberFormat="1" applyFont="1" applyAlignment="1">
      <alignment horizontal="right" vertical="center" wrapText="1"/>
    </xf>
    <xf numFmtId="0" fontId="9" fillId="0" borderId="0" xfId="5" applyFont="1" applyAlignment="1">
      <alignment horizontal="right" vertical="center" wrapText="1"/>
    </xf>
    <xf numFmtId="0" fontId="9" fillId="0" borderId="0" xfId="5" applyFont="1" applyAlignment="1">
      <alignment horizontal="center" vertical="center" wrapText="1"/>
    </xf>
    <xf numFmtId="1" fontId="9" fillId="0" borderId="0" xfId="5" applyNumberFormat="1" applyFont="1" applyAlignment="1">
      <alignment horizontal="right" vertical="center" wrapText="1"/>
    </xf>
    <xf numFmtId="0" fontId="10" fillId="2" borderId="0" xfId="5" applyFont="1" applyFill="1" applyAlignment="1">
      <alignment horizontal="left"/>
    </xf>
    <xf numFmtId="0" fontId="10" fillId="2" borderId="0" xfId="5" applyFont="1" applyFill="1" applyAlignment="1">
      <alignment horizontal="right"/>
    </xf>
    <xf numFmtId="0" fontId="11" fillId="2" borderId="0" xfId="5" applyFont="1" applyFill="1"/>
    <xf numFmtId="0" fontId="15" fillId="0" borderId="0" xfId="5" applyFont="1"/>
    <xf numFmtId="0" fontId="2" fillId="0" borderId="0" xfId="5" applyAlignment="1">
      <alignment horizontal="center"/>
    </xf>
    <xf numFmtId="0" fontId="2" fillId="0" borderId="0" xfId="5"/>
    <xf numFmtId="43" fontId="2" fillId="0" borderId="0" xfId="2" applyFont="1"/>
    <xf numFmtId="0" fontId="16" fillId="0" borderId="4" xfId="5" applyFont="1" applyBorder="1" applyAlignment="1">
      <alignment horizontal="center" vertical="center"/>
    </xf>
    <xf numFmtId="0" fontId="18" fillId="3" borderId="4" xfId="5" applyFont="1" applyFill="1" applyBorder="1" applyAlignment="1">
      <alignment horizontal="center" vertical="center"/>
    </xf>
    <xf numFmtId="0" fontId="18" fillId="3" borderId="4" xfId="5" applyFont="1" applyFill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12" fillId="0" borderId="0" xfId="5" applyFont="1"/>
    <xf numFmtId="43" fontId="12" fillId="0" borderId="0" xfId="2" applyFont="1"/>
    <xf numFmtId="0" fontId="11" fillId="0" borderId="0" xfId="5" applyFont="1"/>
    <xf numFmtId="187" fontId="18" fillId="0" borderId="0" xfId="2" applyNumberFormat="1" applyFont="1"/>
    <xf numFmtId="0" fontId="18" fillId="0" borderId="0" xfId="5" applyFont="1"/>
    <xf numFmtId="0" fontId="18" fillId="0" borderId="0" xfId="5" applyFont="1" applyAlignment="1">
      <alignment horizontal="center"/>
    </xf>
    <xf numFmtId="3" fontId="18" fillId="0" borderId="0" xfId="2" applyNumberFormat="1" applyFont="1" applyAlignment="1">
      <alignment horizontal="left"/>
    </xf>
    <xf numFmtId="0" fontId="19" fillId="0" borderId="0" xfId="5" applyFont="1" applyAlignment="1">
      <alignment horizontal="center"/>
    </xf>
    <xf numFmtId="188" fontId="20" fillId="0" borderId="0" xfId="2" applyNumberFormat="1" applyFont="1"/>
    <xf numFmtId="43" fontId="19" fillId="0" borderId="0" xfId="2" applyFont="1"/>
    <xf numFmtId="0" fontId="19" fillId="0" borderId="0" xfId="5" applyFont="1"/>
    <xf numFmtId="0" fontId="21" fillId="0" borderId="0" xfId="5" applyFont="1"/>
    <xf numFmtId="188" fontId="19" fillId="0" borderId="0" xfId="5" applyNumberFormat="1" applyFont="1" applyAlignment="1">
      <alignment horizontal="center"/>
    </xf>
    <xf numFmtId="0" fontId="22" fillId="0" borderId="0" xfId="5" applyFont="1" applyAlignment="1">
      <alignment horizontal="center"/>
    </xf>
    <xf numFmtId="0" fontId="22" fillId="0" borderId="0" xfId="5" applyFont="1"/>
    <xf numFmtId="43" fontId="22" fillId="0" borderId="0" xfId="2" applyFont="1"/>
    <xf numFmtId="0" fontId="4" fillId="0" borderId="0" xfId="5" applyFont="1" applyAlignment="1"/>
    <xf numFmtId="0" fontId="23" fillId="0" borderId="0" xfId="5" applyFont="1"/>
    <xf numFmtId="0" fontId="17" fillId="0" borderId="7" xfId="5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0" fontId="17" fillId="0" borderId="8" xfId="5" applyFont="1" applyBorder="1" applyAlignment="1">
      <alignment horizontal="center" vertical="center"/>
    </xf>
    <xf numFmtId="187" fontId="17" fillId="0" borderId="8" xfId="5" applyNumberFormat="1" applyFont="1" applyBorder="1" applyAlignment="1">
      <alignment vertical="center"/>
    </xf>
    <xf numFmtId="187" fontId="17" fillId="0" borderId="8" xfId="2" applyNumberFormat="1" applyFont="1" applyFill="1" applyBorder="1" applyAlignment="1">
      <alignment vertical="center"/>
    </xf>
    <xf numFmtId="0" fontId="24" fillId="0" borderId="0" xfId="5" applyFont="1"/>
    <xf numFmtId="188" fontId="18" fillId="0" borderId="0" xfId="2" applyNumberFormat="1" applyFont="1" applyAlignment="1">
      <alignment horizontal="right"/>
    </xf>
    <xf numFmtId="0" fontId="12" fillId="0" borderId="7" xfId="5" applyFont="1" applyBorder="1" applyAlignment="1">
      <alignment horizontal="center" vertical="center"/>
    </xf>
    <xf numFmtId="187" fontId="17" fillId="0" borderId="7" xfId="2" applyNumberFormat="1" applyFont="1" applyFill="1" applyBorder="1" applyAlignment="1">
      <alignment vertical="center"/>
    </xf>
    <xf numFmtId="187" fontId="17" fillId="0" borderId="2" xfId="2" applyNumberFormat="1" applyFont="1" applyFill="1" applyBorder="1" applyAlignment="1">
      <alignment vertical="center"/>
    </xf>
    <xf numFmtId="0" fontId="10" fillId="2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right"/>
    </xf>
    <xf numFmtId="43" fontId="18" fillId="0" borderId="0" xfId="1" applyFont="1" applyAlignment="1">
      <alignment horizontal="center"/>
    </xf>
    <xf numFmtId="0" fontId="18" fillId="3" borderId="6" xfId="5" applyFont="1" applyFill="1" applyBorder="1" applyAlignment="1">
      <alignment horizontal="center" vertical="center"/>
    </xf>
    <xf numFmtId="0" fontId="18" fillId="3" borderId="6" xfId="5" applyFont="1" applyFill="1" applyBorder="1" applyAlignment="1">
      <alignment horizontal="center" vertical="center" wrapText="1"/>
    </xf>
    <xf numFmtId="188" fontId="16" fillId="3" borderId="6" xfId="5" applyNumberFormat="1" applyFont="1" applyFill="1" applyBorder="1" applyAlignment="1">
      <alignment horizontal="center" vertical="center"/>
    </xf>
    <xf numFmtId="0" fontId="12" fillId="0" borderId="2" xfId="5" applyFont="1" applyBorder="1" applyAlignment="1">
      <alignment horizontal="center" vertical="center"/>
    </xf>
    <xf numFmtId="187" fontId="16" fillId="0" borderId="4" xfId="2" applyNumberFormat="1" applyFont="1" applyBorder="1" applyAlignment="1">
      <alignment vertical="center"/>
    </xf>
    <xf numFmtId="187" fontId="16" fillId="0" borderId="4" xfId="2" applyNumberFormat="1" applyFont="1" applyFill="1" applyBorder="1" applyAlignment="1">
      <alignment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vertical="center" wrapText="1"/>
    </xf>
    <xf numFmtId="0" fontId="17" fillId="0" borderId="4" xfId="5" applyFont="1" applyBorder="1" applyAlignment="1">
      <alignment horizontal="center" vertical="center"/>
    </xf>
    <xf numFmtId="187" fontId="17" fillId="0" borderId="4" xfId="2" applyNumberFormat="1" applyFont="1" applyFill="1" applyBorder="1" applyAlignment="1">
      <alignment vertical="center"/>
    </xf>
    <xf numFmtId="0" fontId="11" fillId="2" borderId="0" xfId="5" applyFont="1" applyFill="1" applyAlignment="1">
      <alignment horizontal="right"/>
    </xf>
    <xf numFmtId="0" fontId="11" fillId="2" borderId="0" xfId="5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0" fillId="2" borderId="2" xfId="5" applyFont="1" applyFill="1" applyBorder="1" applyAlignment="1">
      <alignment vertical="center" wrapText="1"/>
    </xf>
    <xf numFmtId="187" fontId="11" fillId="2" borderId="2" xfId="2" applyNumberFormat="1" applyFont="1" applyFill="1" applyBorder="1" applyAlignment="1">
      <alignment horizontal="right" vertical="center"/>
    </xf>
    <xf numFmtId="0" fontId="11" fillId="2" borderId="2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vertical="top"/>
    </xf>
    <xf numFmtId="0" fontId="11" fillId="2" borderId="2" xfId="5" applyFont="1" applyFill="1" applyBorder="1" applyAlignment="1">
      <alignment vertical="center" wrapText="1"/>
    </xf>
    <xf numFmtId="0" fontId="11" fillId="2" borderId="2" xfId="5" applyFont="1" applyFill="1" applyBorder="1" applyAlignment="1">
      <alignment vertical="top"/>
    </xf>
    <xf numFmtId="0" fontId="11" fillId="2" borderId="2" xfId="5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vertical="center" wrapText="1"/>
    </xf>
    <xf numFmtId="187" fontId="11" fillId="2" borderId="15" xfId="2" applyNumberFormat="1" applyFont="1" applyFill="1" applyBorder="1" applyAlignment="1">
      <alignment horizontal="right" vertical="center"/>
    </xf>
    <xf numFmtId="0" fontId="11" fillId="2" borderId="15" xfId="0" applyNumberFormat="1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center" vertical="center"/>
    </xf>
    <xf numFmtId="187" fontId="11" fillId="2" borderId="4" xfId="1" applyNumberFormat="1" applyFont="1" applyFill="1" applyBorder="1" applyAlignment="1">
      <alignment vertical="center"/>
    </xf>
    <xf numFmtId="187" fontId="11" fillId="2" borderId="4" xfId="2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0" xfId="5" applyFont="1" applyFill="1" applyBorder="1"/>
    <xf numFmtId="0" fontId="11" fillId="2" borderId="0" xfId="5" applyFont="1" applyFill="1" applyBorder="1" applyAlignment="1">
      <alignment wrapText="1"/>
    </xf>
    <xf numFmtId="187" fontId="10" fillId="2" borderId="1" xfId="2" applyNumberFormat="1" applyFont="1" applyFill="1" applyBorder="1" applyAlignment="1">
      <alignment vertical="center"/>
    </xf>
    <xf numFmtId="0" fontId="10" fillId="2" borderId="0" xfId="5" applyFont="1" applyFill="1" applyAlignment="1"/>
    <xf numFmtId="43" fontId="11" fillId="2" borderId="0" xfId="2" applyNumberFormat="1" applyFont="1" applyFill="1"/>
    <xf numFmtId="0" fontId="11" fillId="2" borderId="0" xfId="5" applyFont="1" applyFill="1" applyAlignment="1">
      <alignment wrapText="1"/>
    </xf>
    <xf numFmtId="0" fontId="11" fillId="2" borderId="15" xfId="5" applyFont="1" applyFill="1" applyBorder="1" applyAlignment="1">
      <alignment vertical="center" wrapText="1"/>
    </xf>
    <xf numFmtId="0" fontId="18" fillId="2" borderId="0" xfId="5" applyFont="1" applyFill="1" applyAlignment="1">
      <alignment horizontal="left"/>
    </xf>
    <xf numFmtId="0" fontId="10" fillId="2" borderId="2" xfId="0" applyFont="1" applyFill="1" applyBorder="1" applyAlignment="1">
      <alignment vertical="center" wrapText="1"/>
    </xf>
    <xf numFmtId="43" fontId="18" fillId="0" borderId="0" xfId="1" applyFont="1" applyAlignment="1">
      <alignment horizontal="right"/>
    </xf>
    <xf numFmtId="0" fontId="27" fillId="0" borderId="0" xfId="5" applyFont="1"/>
    <xf numFmtId="0" fontId="4" fillId="0" borderId="0" xfId="5" applyFont="1" applyFill="1"/>
    <xf numFmtId="0" fontId="4" fillId="0" borderId="0" xfId="5" applyFont="1"/>
    <xf numFmtId="0" fontId="4" fillId="0" borderId="14" xfId="5" applyFont="1" applyFill="1" applyBorder="1" applyAlignment="1">
      <alignment horizontal="center"/>
    </xf>
    <xf numFmtId="43" fontId="4" fillId="0" borderId="14" xfId="2" applyFont="1" applyFill="1" applyBorder="1" applyAlignment="1">
      <alignment horizontal="center"/>
    </xf>
    <xf numFmtId="0" fontId="4" fillId="0" borderId="13" xfId="5" applyFont="1" applyBorder="1" applyAlignment="1">
      <alignment horizontal="center" vertical="center"/>
    </xf>
    <xf numFmtId="0" fontId="4" fillId="0" borderId="16" xfId="5" applyFont="1" applyBorder="1" applyAlignment="1">
      <alignment horizontal="center" vertical="center"/>
    </xf>
    <xf numFmtId="0" fontId="4" fillId="0" borderId="14" xfId="5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43" fontId="17" fillId="0" borderId="0" xfId="5" applyNumberFormat="1" applyFont="1" applyAlignment="1"/>
    <xf numFmtId="0" fontId="17" fillId="0" borderId="0" xfId="5" applyFont="1" applyAlignment="1"/>
    <xf numFmtId="0" fontId="12" fillId="0" borderId="2" xfId="0" applyFont="1" applyBorder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43" fontId="12" fillId="0" borderId="0" xfId="5" applyNumberFormat="1" applyFont="1" applyAlignment="1"/>
    <xf numFmtId="188" fontId="12" fillId="0" borderId="0" xfId="5" applyNumberFormat="1" applyFont="1" applyAlignment="1"/>
    <xf numFmtId="0" fontId="12" fillId="0" borderId="0" xfId="5" applyFont="1" applyAlignment="1"/>
    <xf numFmtId="187" fontId="13" fillId="0" borderId="4" xfId="2" applyNumberFormat="1" applyFont="1" applyBorder="1" applyAlignment="1">
      <alignment vertical="center"/>
    </xf>
    <xf numFmtId="0" fontId="18" fillId="0" borderId="0" xfId="5" applyFont="1" applyAlignment="1"/>
    <xf numFmtId="187" fontId="13" fillId="0" borderId="8" xfId="2" applyNumberFormat="1" applyFont="1" applyBorder="1" applyAlignment="1">
      <alignment vertical="center"/>
    </xf>
    <xf numFmtId="187" fontId="18" fillId="0" borderId="0" xfId="1" applyNumberFormat="1" applyFont="1"/>
    <xf numFmtId="43" fontId="18" fillId="0" borderId="0" xfId="2" applyNumberFormat="1" applyFont="1"/>
    <xf numFmtId="43" fontId="18" fillId="2" borderId="0" xfId="1" applyFont="1" applyFill="1" applyBorder="1" applyAlignment="1">
      <alignment horizontal="center" vertical="center"/>
    </xf>
    <xf numFmtId="187" fontId="13" fillId="0" borderId="2" xfId="2" applyNumberFormat="1" applyFont="1" applyBorder="1" applyAlignment="1">
      <alignment vertical="center"/>
    </xf>
    <xf numFmtId="0" fontId="9" fillId="0" borderId="0" xfId="5" applyFont="1" applyAlignment="1">
      <alignment horizontal="left" vertical="center" wrapText="1"/>
    </xf>
    <xf numFmtId="0" fontId="8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wrapText="1"/>
    </xf>
    <xf numFmtId="0" fontId="1" fillId="0" borderId="0" xfId="5" applyFont="1" applyAlignment="1">
      <alignment horizontal="center" vertical="center" wrapText="1"/>
    </xf>
    <xf numFmtId="0" fontId="18" fillId="0" borderId="0" xfId="5" applyFont="1" applyAlignment="1">
      <alignment horizontal="left"/>
    </xf>
    <xf numFmtId="0" fontId="6" fillId="0" borderId="0" xfId="5" applyFont="1" applyAlignment="1">
      <alignment horizontal="center"/>
    </xf>
    <xf numFmtId="0" fontId="4" fillId="0" borderId="7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15" xfId="5" applyFont="1" applyBorder="1" applyAlignment="1">
      <alignment horizontal="center" vertical="center"/>
    </xf>
    <xf numFmtId="0" fontId="4" fillId="0" borderId="14" xfId="5" applyFont="1" applyFill="1" applyBorder="1" applyAlignment="1">
      <alignment horizontal="center" wrapText="1"/>
    </xf>
    <xf numFmtId="0" fontId="4" fillId="0" borderId="6" xfId="5" applyFont="1" applyFill="1" applyBorder="1" applyAlignment="1">
      <alignment horizontal="center" wrapText="1"/>
    </xf>
    <xf numFmtId="0" fontId="4" fillId="0" borderId="9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10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0" fontId="18" fillId="0" borderId="4" xfId="5" applyFont="1" applyBorder="1" applyAlignment="1">
      <alignment horizontal="center" vertical="center"/>
    </xf>
    <xf numFmtId="187" fontId="10" fillId="2" borderId="7" xfId="1" applyNumberFormat="1" applyFont="1" applyFill="1" applyBorder="1" applyAlignment="1">
      <alignment horizontal="center" vertical="center" wrapText="1"/>
    </xf>
    <xf numFmtId="187" fontId="10" fillId="2" borderId="2" xfId="1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9" fontId="10" fillId="2" borderId="7" xfId="2" applyNumberFormat="1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87" fontId="11" fillId="2" borderId="4" xfId="1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10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เครื่องหมายจุลภาค 2" xfId="7"/>
    <cellStyle name="ปกติ 2" xfId="8"/>
    <cellStyle name="ปกติ_01 เหนือบน 1 (2เมย52)" xfId="9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1"/>
  <sheetViews>
    <sheetView showGridLines="0" view="pageBreakPreview" topLeftCell="B1" zoomScale="110" zoomScaleSheetLayoutView="110" workbookViewId="0">
      <selection activeCell="D27" sqref="D27"/>
    </sheetView>
  </sheetViews>
  <sheetFormatPr defaultColWidth="9" defaultRowHeight="20.100000000000001" customHeight="1" x14ac:dyDescent="0.2"/>
  <cols>
    <col min="1" max="11" width="9.125" style="4" customWidth="1"/>
    <col min="12" max="12" width="17.875" style="4" customWidth="1"/>
    <col min="13" max="14" width="9.125" style="4" customWidth="1"/>
    <col min="15" max="15" width="9" style="4"/>
    <col min="16" max="16" width="17.25" style="4" customWidth="1"/>
    <col min="17" max="16384" width="9" style="4"/>
  </cols>
  <sheetData>
    <row r="1" spans="1:14" s="1" customFormat="1" ht="20.100000000000001" customHeight="1" x14ac:dyDescent="0.2">
      <c r="A1" s="131" t="s">
        <v>20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4" s="1" customFormat="1" ht="20.100000000000001" customHeight="1" x14ac:dyDescent="0.2">
      <c r="A2" s="131" t="s">
        <v>14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4" s="3" customFormat="1" ht="21.7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</row>
    <row r="4" spans="1:14" ht="21.75" customHeight="1" thickTop="1" x14ac:dyDescent="0.2"/>
    <row r="5" spans="1:14" s="5" customFormat="1" ht="21.75" customHeight="1" x14ac:dyDescent="0.2">
      <c r="B5" s="5" t="s">
        <v>5</v>
      </c>
    </row>
    <row r="6" spans="1:14" ht="39" customHeight="1" x14ac:dyDescent="0.2">
      <c r="C6" s="132" t="s">
        <v>24</v>
      </c>
      <c r="D6" s="132"/>
      <c r="E6" s="132"/>
      <c r="F6" s="132"/>
      <c r="G6" s="132"/>
      <c r="H6" s="132"/>
      <c r="I6" s="132"/>
      <c r="J6" s="132"/>
      <c r="K6" s="132"/>
      <c r="L6" s="132"/>
      <c r="M6" s="13"/>
    </row>
    <row r="7" spans="1:14" ht="12" customHeight="1" x14ac:dyDescent="0.2"/>
    <row r="8" spans="1:14" s="5" customFormat="1" ht="21.75" customHeight="1" x14ac:dyDescent="0.2">
      <c r="B8" s="5" t="s">
        <v>22</v>
      </c>
    </row>
    <row r="9" spans="1:14" s="5" customFormat="1" ht="11.25" customHeight="1" x14ac:dyDescent="0.2"/>
    <row r="10" spans="1:14" ht="57" customHeight="1" x14ac:dyDescent="0.2">
      <c r="C10" s="132" t="s">
        <v>23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"/>
      <c r="N10" s="6"/>
    </row>
    <row r="11" spans="1:14" ht="32.25" hidden="1" customHeight="1" x14ac:dyDescent="0.2">
      <c r="C11" s="132" t="s">
        <v>16</v>
      </c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6"/>
    </row>
    <row r="12" spans="1:14" ht="15" hidden="1" x14ac:dyDescent="0.2">
      <c r="C12" s="8"/>
      <c r="D12" s="133" t="s">
        <v>6</v>
      </c>
      <c r="E12" s="133"/>
      <c r="F12" s="133" t="s">
        <v>7</v>
      </c>
      <c r="G12" s="133"/>
      <c r="H12" s="133" t="s">
        <v>8</v>
      </c>
      <c r="I12" s="133"/>
      <c r="J12" s="8"/>
      <c r="K12" s="8"/>
      <c r="L12" s="6"/>
    </row>
    <row r="13" spans="1:14" ht="15" hidden="1" x14ac:dyDescent="0.2">
      <c r="C13" s="8"/>
      <c r="D13" s="129" t="s">
        <v>10</v>
      </c>
      <c r="E13" s="129"/>
      <c r="F13" s="17">
        <v>3</v>
      </c>
      <c r="G13" s="15"/>
      <c r="H13" s="19">
        <f>100/49*F13</f>
        <v>6.1224489795918373</v>
      </c>
      <c r="J13" s="16"/>
      <c r="K13" s="11"/>
      <c r="L13" s="11"/>
    </row>
    <row r="14" spans="1:14" ht="15" hidden="1" x14ac:dyDescent="0.2">
      <c r="C14" s="8"/>
      <c r="D14" s="130" t="s">
        <v>9</v>
      </c>
      <c r="E14" s="130"/>
      <c r="F14" s="20">
        <v>33</v>
      </c>
      <c r="G14" s="21"/>
      <c r="H14" s="22">
        <f>100/49*F14</f>
        <v>67.34693877551021</v>
      </c>
      <c r="J14" s="16"/>
      <c r="K14" s="11"/>
      <c r="L14" s="11"/>
    </row>
    <row r="15" spans="1:14" ht="15" hidden="1" x14ac:dyDescent="0.2">
      <c r="C15" s="8"/>
      <c r="D15" s="129" t="s">
        <v>11</v>
      </c>
      <c r="E15" s="129"/>
      <c r="F15" s="17">
        <v>9</v>
      </c>
      <c r="G15" s="15"/>
      <c r="H15" s="18">
        <f>100/49*F15</f>
        <v>18.367346938775512</v>
      </c>
      <c r="J15" s="16"/>
      <c r="K15" s="11"/>
      <c r="L15" s="11"/>
    </row>
    <row r="16" spans="1:14" ht="15" hidden="1" x14ac:dyDescent="0.2">
      <c r="C16" s="8"/>
      <c r="D16" s="129" t="s">
        <v>12</v>
      </c>
      <c r="E16" s="129"/>
      <c r="F16" s="17">
        <v>1</v>
      </c>
      <c r="G16" s="15"/>
      <c r="H16" s="18">
        <f>100/49*F16</f>
        <v>2.0408163265306123</v>
      </c>
      <c r="J16" s="16"/>
      <c r="K16" s="11"/>
      <c r="L16" s="11"/>
    </row>
    <row r="17" spans="3:16" ht="15" hidden="1" x14ac:dyDescent="0.2">
      <c r="C17" s="8"/>
      <c r="D17" s="129" t="s">
        <v>13</v>
      </c>
      <c r="E17" s="129"/>
      <c r="F17" s="17">
        <v>3</v>
      </c>
      <c r="G17" s="15"/>
      <c r="H17" s="18">
        <f>100/49*F17</f>
        <v>6.1224489795918373</v>
      </c>
      <c r="J17" s="16"/>
      <c r="K17" s="11"/>
      <c r="L17" s="11"/>
    </row>
    <row r="18" spans="3:16" ht="3.75" hidden="1" customHeight="1" x14ac:dyDescent="0.2">
      <c r="C18" s="8"/>
      <c r="D18" s="129" t="s">
        <v>15</v>
      </c>
      <c r="E18" s="129"/>
      <c r="F18" s="17">
        <f>SUM(F13:G17)</f>
        <v>49</v>
      </c>
      <c r="G18" s="15"/>
      <c r="H18" s="17">
        <f>SUM(H13:H17)</f>
        <v>100.00000000000001</v>
      </c>
      <c r="K18" s="11"/>
      <c r="L18" s="11"/>
    </row>
    <row r="19" spans="3:16" ht="41.25" customHeight="1" x14ac:dyDescent="0.2">
      <c r="C19" s="128" t="s">
        <v>18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"/>
      <c r="N19" s="7"/>
    </row>
    <row r="20" spans="3:16" ht="33.75" customHeight="1" x14ac:dyDescent="0.2">
      <c r="C20" s="128" t="s">
        <v>19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2"/>
      <c r="N20" s="7"/>
    </row>
    <row r="21" spans="3:16" ht="26.25" customHeight="1" x14ac:dyDescent="0.2"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"/>
    </row>
    <row r="29" spans="3:16" ht="20.100000000000001" customHeight="1" x14ac:dyDescent="0.2">
      <c r="P29" s="9"/>
    </row>
    <row r="30" spans="3:16" ht="20.100000000000001" customHeight="1" x14ac:dyDescent="0.2">
      <c r="P30" s="9"/>
    </row>
    <row r="31" spans="3:16" ht="20.100000000000001" customHeight="1" x14ac:dyDescent="0.2">
      <c r="P31" s="10"/>
    </row>
  </sheetData>
  <mergeCells count="17">
    <mergeCell ref="A1:M1"/>
    <mergeCell ref="A2:M2"/>
    <mergeCell ref="C11:M11"/>
    <mergeCell ref="F12:G12"/>
    <mergeCell ref="H12:I12"/>
    <mergeCell ref="D12:E12"/>
    <mergeCell ref="C6:L6"/>
    <mergeCell ref="C10:L10"/>
    <mergeCell ref="C19:L19"/>
    <mergeCell ref="C20:L20"/>
    <mergeCell ref="C21:L21"/>
    <mergeCell ref="D17:E17"/>
    <mergeCell ref="D13:E13"/>
    <mergeCell ref="D14:E14"/>
    <mergeCell ref="D15:E15"/>
    <mergeCell ref="D16:E16"/>
    <mergeCell ref="D18:E18"/>
  </mergeCells>
  <printOptions horizontalCentered="1"/>
  <pageMargins left="0.23622047244094491" right="0.23622047244094491" top="1.1417322834645669" bottom="0.59055118110236227" header="0.31496062992125984" footer="0.31496062992125984"/>
  <pageSetup paperSize="9" orientation="landscape" r:id="rId1"/>
  <headerFooter alignWithMargins="0">
    <oddHeader xml:space="preserve">&amp;R
</oddHeader>
    <oddFooter>&amp;C&amp;8&amp;A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tabSelected="1" view="pageBreakPreview" topLeftCell="A9" zoomScaleNormal="100" zoomScaleSheetLayoutView="100" workbookViewId="0">
      <selection activeCell="C21" sqref="C21"/>
    </sheetView>
  </sheetViews>
  <sheetFormatPr defaultColWidth="9" defaultRowHeight="14.25" x14ac:dyDescent="0.2"/>
  <cols>
    <col min="1" max="1" width="4.25" style="27" customWidth="1"/>
    <col min="2" max="2" width="31.375" style="28" customWidth="1"/>
    <col min="3" max="3" width="9.375" style="27" customWidth="1"/>
    <col min="4" max="4" width="17.125" style="29" customWidth="1"/>
    <col min="5" max="5" width="9.25" style="27" customWidth="1"/>
    <col min="6" max="6" width="17.625" style="29" customWidth="1"/>
    <col min="7" max="7" width="6.625" style="28" customWidth="1"/>
    <col min="8" max="8" width="14.625" style="28" customWidth="1"/>
    <col min="9" max="9" width="6.625" style="28" customWidth="1"/>
    <col min="10" max="10" width="21.75" style="28" customWidth="1"/>
    <col min="11" max="11" width="14.625" style="28" bestFit="1" customWidth="1"/>
    <col min="12" max="12" width="11.25" style="28" bestFit="1" customWidth="1"/>
    <col min="13" max="16384" width="9" style="28"/>
  </cols>
  <sheetData>
    <row r="1" spans="1:11" s="104" customFormat="1" ht="18.75" customHeight="1" x14ac:dyDescent="0.25">
      <c r="A1" s="135" t="s">
        <v>71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1" s="26" customFormat="1" ht="15" x14ac:dyDescent="0.2">
      <c r="A2" s="50"/>
      <c r="B2" s="50"/>
      <c r="C2" s="50"/>
      <c r="E2" s="51"/>
      <c r="F2" s="51"/>
      <c r="G2" s="51"/>
      <c r="H2" s="51"/>
      <c r="I2" s="51"/>
      <c r="J2" s="51"/>
    </row>
    <row r="3" spans="1:11" ht="16.5" customHeight="1" x14ac:dyDescent="0.2"/>
    <row r="4" spans="1:11" s="106" customFormat="1" ht="12" customHeight="1" x14ac:dyDescent="0.2">
      <c r="A4" s="136" t="s">
        <v>1</v>
      </c>
      <c r="B4" s="136" t="s">
        <v>0</v>
      </c>
      <c r="C4" s="139" t="s">
        <v>2</v>
      </c>
      <c r="D4" s="139"/>
      <c r="E4" s="141" t="s">
        <v>28</v>
      </c>
      <c r="F4" s="142"/>
      <c r="G4" s="141" t="s">
        <v>27</v>
      </c>
      <c r="H4" s="145"/>
      <c r="I4" s="141" t="s">
        <v>29</v>
      </c>
      <c r="J4" s="145"/>
      <c r="K4" s="105"/>
    </row>
    <row r="5" spans="1:11" s="106" customFormat="1" ht="22.5" customHeight="1" x14ac:dyDescent="0.2">
      <c r="A5" s="137"/>
      <c r="B5" s="137"/>
      <c r="C5" s="140"/>
      <c r="D5" s="140"/>
      <c r="E5" s="143"/>
      <c r="F5" s="144"/>
      <c r="G5" s="143"/>
      <c r="H5" s="146"/>
      <c r="I5" s="143"/>
      <c r="J5" s="146"/>
      <c r="K5" s="105"/>
    </row>
    <row r="6" spans="1:11" s="106" customFormat="1" ht="20.25" customHeight="1" x14ac:dyDescent="0.2">
      <c r="A6" s="138"/>
      <c r="B6" s="138"/>
      <c r="C6" s="107" t="s">
        <v>3</v>
      </c>
      <c r="D6" s="108" t="s">
        <v>4</v>
      </c>
      <c r="E6" s="109" t="s">
        <v>3</v>
      </c>
      <c r="F6" s="110" t="s">
        <v>4</v>
      </c>
      <c r="G6" s="111" t="s">
        <v>3</v>
      </c>
      <c r="H6" s="112" t="s">
        <v>4</v>
      </c>
      <c r="I6" s="111" t="s">
        <v>3</v>
      </c>
      <c r="J6" s="111" t="s">
        <v>4</v>
      </c>
      <c r="K6" s="105"/>
    </row>
    <row r="7" spans="1:11" s="115" customFormat="1" ht="67.5" customHeight="1" x14ac:dyDescent="0.2">
      <c r="A7" s="52">
        <v>1</v>
      </c>
      <c r="B7" s="113" t="s">
        <v>32</v>
      </c>
      <c r="C7" s="59">
        <f>COUNTA(พิษณุโลก!C6:C7)</f>
        <v>1</v>
      </c>
      <c r="D7" s="60">
        <f>SUM(พิษณุโลก!C6:C7)</f>
        <v>14000000</v>
      </c>
      <c r="E7" s="59">
        <f>COUNTA(พิษณุโลก!D6:D7)</f>
        <v>0</v>
      </c>
      <c r="F7" s="60">
        <f>SUM(พิษณุโลก!D6:D7)</f>
        <v>0</v>
      </c>
      <c r="G7" s="59">
        <f>COUNTA(พิษณุโลก!E6:E7)</f>
        <v>0</v>
      </c>
      <c r="H7" s="60">
        <f>SUM(พิษณุโลก!E6:E7)</f>
        <v>0</v>
      </c>
      <c r="I7" s="59">
        <f>COUNTA(พิษณุโลก!F6:F7)</f>
        <v>1</v>
      </c>
      <c r="J7" s="60">
        <f>SUM(พิษณุโลก!F6:F7)</f>
        <v>14000000</v>
      </c>
      <c r="K7" s="114"/>
    </row>
    <row r="8" spans="1:11" s="115" customFormat="1" ht="50.25" customHeight="1" x14ac:dyDescent="0.2">
      <c r="A8" s="53">
        <v>2</v>
      </c>
      <c r="B8" s="116" t="s">
        <v>33</v>
      </c>
      <c r="C8" s="68">
        <f>COUNTA(พิษณุโลก!C10:C28)</f>
        <v>17</v>
      </c>
      <c r="D8" s="61">
        <f>SUM(พิษณุโลก!C10:C28)</f>
        <v>158880000</v>
      </c>
      <c r="E8" s="68">
        <f>COUNTA(พิษณุโลก!D10:D28)</f>
        <v>15</v>
      </c>
      <c r="F8" s="61">
        <f>SUM(พิษณุโลก!D10:D28)</f>
        <v>143880000</v>
      </c>
      <c r="G8" s="68">
        <f>COUNTA(พิษณุโลก!E10:E28)</f>
        <v>0</v>
      </c>
      <c r="H8" s="61">
        <f>SUM(พิษณุโลก!E10:E28)</f>
        <v>0</v>
      </c>
      <c r="I8" s="68">
        <f>COUNTA(พิษณุโลก!F10:F28)</f>
        <v>2</v>
      </c>
      <c r="J8" s="61">
        <f>SUM(พิษณุโลก!F10:F28)</f>
        <v>15000000</v>
      </c>
      <c r="K8" s="114"/>
    </row>
    <row r="9" spans="1:11" s="115" customFormat="1" ht="50.25" customHeight="1" x14ac:dyDescent="0.2">
      <c r="A9" s="53">
        <v>3</v>
      </c>
      <c r="B9" s="116" t="s">
        <v>34</v>
      </c>
      <c r="C9" s="68">
        <f>COUNTA(พิษณุโลก!C29:C30)</f>
        <v>1</v>
      </c>
      <c r="D9" s="61">
        <f>SUM(พิษณุโลก!C29:C30)</f>
        <v>17000000</v>
      </c>
      <c r="E9" s="68">
        <f>COUNTA(พิษณุโลก!D29:D30)</f>
        <v>1</v>
      </c>
      <c r="F9" s="61">
        <f>SUM(พิษณุโลก!D29:D30)</f>
        <v>17000000</v>
      </c>
      <c r="G9" s="68">
        <f>COUNTA(พิษณุโลก!E29:E30)</f>
        <v>0</v>
      </c>
      <c r="H9" s="61">
        <f>SUM(พิษณุโลก!E29:E30)</f>
        <v>0</v>
      </c>
      <c r="I9" s="68">
        <f>COUNTA(พิษณุโลก!F29:F30)</f>
        <v>0</v>
      </c>
      <c r="J9" s="61">
        <f>SUM(พิษณุโลก!F29:F30)</f>
        <v>0</v>
      </c>
      <c r="K9" s="114"/>
    </row>
    <row r="10" spans="1:11" s="115" customFormat="1" ht="58.5" customHeight="1" x14ac:dyDescent="0.2">
      <c r="A10" s="53">
        <v>4</v>
      </c>
      <c r="B10" s="116" t="s">
        <v>35</v>
      </c>
      <c r="C10" s="68">
        <f>COUNTA(พิษณุโลก!C31:C33)</f>
        <v>2</v>
      </c>
      <c r="D10" s="61">
        <f>SUM(พิษณุโลก!C31:C33)</f>
        <v>6190000</v>
      </c>
      <c r="E10" s="68">
        <f>COUNTA(พิษณุโลก!D31:D33)</f>
        <v>1</v>
      </c>
      <c r="F10" s="61">
        <f>SUM(พิษณุโลก!D31:D33)</f>
        <v>1500000</v>
      </c>
      <c r="G10" s="68">
        <f>COUNTA(พิษณุโลก!E31:E33)</f>
        <v>0</v>
      </c>
      <c r="H10" s="61">
        <f>SUM(พิษณุโลก!E31:E33)</f>
        <v>0</v>
      </c>
      <c r="I10" s="68">
        <f>COUNTA(พิษณุโลก!F31:F33)</f>
        <v>1</v>
      </c>
      <c r="J10" s="61">
        <f>SUM(พิษณุโลก!F31:F33)</f>
        <v>4690000</v>
      </c>
      <c r="K10" s="114"/>
    </row>
    <row r="11" spans="1:11" s="115" customFormat="1" ht="58.5" customHeight="1" x14ac:dyDescent="0.2">
      <c r="A11" s="53">
        <v>5</v>
      </c>
      <c r="B11" s="116" t="s">
        <v>36</v>
      </c>
      <c r="C11" s="68">
        <f>COUNTA(พิษณุโลก!C34:C57)</f>
        <v>23</v>
      </c>
      <c r="D11" s="61">
        <f>SUM(พิษณุโลก!C34:C57)</f>
        <v>246930000</v>
      </c>
      <c r="E11" s="68">
        <f>COUNTA(พิษณุโลก!D34:D57)</f>
        <v>23</v>
      </c>
      <c r="F11" s="61">
        <f>SUM(พิษณุโลก!D34:D57)</f>
        <v>246930000</v>
      </c>
      <c r="G11" s="68">
        <f>COUNTA(พิษณุโลก!E34:E57)</f>
        <v>0</v>
      </c>
      <c r="H11" s="61">
        <f>SUM(พิษณุโลก!E34:E57)</f>
        <v>0</v>
      </c>
      <c r="I11" s="68">
        <f>COUNTA(พิษณุโลก!F34:F57)</f>
        <v>0</v>
      </c>
      <c r="J11" s="61">
        <f>SUM(พิษณุโลก!F34:F57)</f>
        <v>0</v>
      </c>
      <c r="K11" s="114"/>
    </row>
    <row r="12" spans="1:11" s="115" customFormat="1" ht="58.5" customHeight="1" x14ac:dyDescent="0.2">
      <c r="A12" s="54">
        <v>6</v>
      </c>
      <c r="B12" s="117" t="s">
        <v>37</v>
      </c>
      <c r="C12" s="54">
        <v>0</v>
      </c>
      <c r="D12" s="55">
        <v>0</v>
      </c>
      <c r="E12" s="54">
        <v>0</v>
      </c>
      <c r="F12" s="123">
        <v>0</v>
      </c>
      <c r="G12" s="54">
        <v>0</v>
      </c>
      <c r="H12" s="123">
        <v>0</v>
      </c>
      <c r="I12" s="54">
        <v>0</v>
      </c>
      <c r="J12" s="56">
        <v>0</v>
      </c>
      <c r="K12" s="114"/>
    </row>
    <row r="13" spans="1:11" s="122" customFormat="1" ht="44.25" customHeight="1" x14ac:dyDescent="0.2">
      <c r="A13" s="65"/>
      <c r="B13" s="66" t="s">
        <v>46</v>
      </c>
      <c r="C13" s="67">
        <f>SUM(C7:C12)</f>
        <v>44</v>
      </c>
      <c r="D13" s="67">
        <f t="shared" ref="D13:J13" si="0">SUM(D7:D12)</f>
        <v>443000000</v>
      </c>
      <c r="E13" s="67">
        <f t="shared" si="0"/>
        <v>40</v>
      </c>
      <c r="F13" s="67">
        <f t="shared" si="0"/>
        <v>409310000</v>
      </c>
      <c r="G13" s="67">
        <f t="shared" si="0"/>
        <v>0</v>
      </c>
      <c r="H13" s="67">
        <f t="shared" si="0"/>
        <v>0</v>
      </c>
      <c r="I13" s="67">
        <f t="shared" si="0"/>
        <v>4</v>
      </c>
      <c r="J13" s="67">
        <f t="shared" si="0"/>
        <v>33690000</v>
      </c>
    </row>
    <row r="14" spans="1:11" s="34" customFormat="1" ht="20.25" customHeight="1" x14ac:dyDescent="0.2">
      <c r="A14" s="33"/>
      <c r="C14" s="33"/>
      <c r="D14" s="35"/>
      <c r="E14" s="33"/>
      <c r="F14" s="35"/>
    </row>
    <row r="15" spans="1:11" s="34" customFormat="1" ht="36.75" hidden="1" customHeight="1" x14ac:dyDescent="0.2">
      <c r="A15" s="134" t="s">
        <v>48</v>
      </c>
      <c r="B15" s="134"/>
      <c r="C15" s="134"/>
      <c r="D15" s="134"/>
      <c r="E15" s="134"/>
      <c r="F15" s="124">
        <f>175534600-9000000</f>
        <v>166534600</v>
      </c>
      <c r="G15" s="39" t="s">
        <v>4</v>
      </c>
    </row>
    <row r="16" spans="1:11" s="34" customFormat="1" hidden="1" x14ac:dyDescent="0.2">
      <c r="A16" s="33"/>
      <c r="B16" s="39" t="s">
        <v>49</v>
      </c>
      <c r="C16" s="33"/>
      <c r="D16" s="125">
        <f>D13/F15*100</f>
        <v>266.01078694757729</v>
      </c>
      <c r="E16" s="33"/>
      <c r="F16" s="126">
        <f>F13/F15*100</f>
        <v>245.78075667158657</v>
      </c>
      <c r="G16" s="39"/>
    </row>
    <row r="17" spans="1:10" s="45" customFormat="1" x14ac:dyDescent="0.2">
      <c r="A17" s="41"/>
      <c r="B17" s="42"/>
      <c r="C17" s="46"/>
      <c r="D17" s="43"/>
      <c r="E17" s="41"/>
      <c r="F17" s="43"/>
      <c r="G17" s="44"/>
      <c r="H17" s="44"/>
      <c r="I17" s="44"/>
      <c r="J17" s="44"/>
    </row>
    <row r="18" spans="1:10" s="45" customFormat="1" x14ac:dyDescent="0.2">
      <c r="A18" s="41"/>
      <c r="B18" s="44"/>
      <c r="C18" s="41"/>
      <c r="D18" s="43"/>
      <c r="E18" s="41"/>
      <c r="F18" s="43"/>
      <c r="G18" s="44"/>
      <c r="H18" s="44"/>
      <c r="I18" s="44"/>
      <c r="J18" s="44"/>
    </row>
    <row r="19" spans="1:10" s="44" customFormat="1" x14ac:dyDescent="0.2">
      <c r="A19" s="41"/>
      <c r="C19" s="41"/>
      <c r="D19" s="43"/>
      <c r="E19" s="41"/>
      <c r="F19" s="43"/>
    </row>
    <row r="20" spans="1:10" s="44" customFormat="1" ht="15" x14ac:dyDescent="0.2">
      <c r="A20" s="47"/>
      <c r="B20" s="48"/>
      <c r="C20" s="47"/>
      <c r="D20" s="49"/>
      <c r="E20" s="41"/>
      <c r="F20" s="49"/>
      <c r="G20" s="48"/>
      <c r="H20" s="48"/>
      <c r="I20" s="48"/>
      <c r="J20" s="48"/>
    </row>
    <row r="21" spans="1:10" s="44" customFormat="1" x14ac:dyDescent="0.2">
      <c r="A21" s="41"/>
      <c r="C21" s="41"/>
      <c r="D21" s="43"/>
      <c r="E21" s="41"/>
      <c r="F21" s="43"/>
    </row>
    <row r="22" spans="1:10" s="44" customFormat="1" x14ac:dyDescent="0.2">
      <c r="A22" s="41"/>
      <c r="C22" s="41"/>
      <c r="D22" s="43"/>
      <c r="E22" s="41"/>
      <c r="F22" s="43"/>
    </row>
    <row r="23" spans="1:10" s="44" customFormat="1" x14ac:dyDescent="0.2">
      <c r="A23" s="41"/>
      <c r="C23" s="41"/>
      <c r="D23" s="43"/>
      <c r="E23" s="41"/>
      <c r="F23" s="43"/>
    </row>
  </sheetData>
  <mergeCells count="8">
    <mergeCell ref="A15:E15"/>
    <mergeCell ref="A1:J1"/>
    <mergeCell ref="A4:A6"/>
    <mergeCell ref="B4:B6"/>
    <mergeCell ref="C4:D5"/>
    <mergeCell ref="E4:F5"/>
    <mergeCell ref="G4:H5"/>
    <mergeCell ref="I4:J5"/>
  </mergeCells>
  <pageMargins left="0.79" right="0.25" top="0.75" bottom="0.42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7"/>
  <sheetViews>
    <sheetView view="pageBreakPreview" zoomScaleNormal="90" zoomScaleSheetLayoutView="100" workbookViewId="0">
      <selection activeCell="F9" sqref="F9"/>
    </sheetView>
  </sheetViews>
  <sheetFormatPr defaultColWidth="9" defaultRowHeight="14.25" x14ac:dyDescent="0.2"/>
  <cols>
    <col min="1" max="1" width="4.25" style="27" customWidth="1"/>
    <col min="2" max="2" width="31.375" style="28" customWidth="1"/>
    <col min="3" max="3" width="9.375" style="27" customWidth="1"/>
    <col min="4" max="4" width="16.875" style="29" customWidth="1"/>
    <col min="5" max="5" width="9.25" style="27" customWidth="1"/>
    <col min="6" max="6" width="19.125" style="29" customWidth="1"/>
    <col min="7" max="7" width="6.625" style="28" customWidth="1"/>
    <col min="8" max="8" width="14.125" style="28" customWidth="1"/>
    <col min="9" max="9" width="6.625" style="28" customWidth="1"/>
    <col min="10" max="10" width="21.125" style="28" customWidth="1"/>
    <col min="11" max="11" width="14.625" style="28" bestFit="1" customWidth="1"/>
    <col min="12" max="12" width="11.25" style="28" bestFit="1" customWidth="1"/>
    <col min="13" max="16384" width="9" style="28"/>
  </cols>
  <sheetData>
    <row r="1" spans="1:11" s="57" customFormat="1" ht="19.5" x14ac:dyDescent="0.25">
      <c r="A1" s="135" t="s">
        <v>72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1" s="26" customFormat="1" ht="15" x14ac:dyDescent="0.2">
      <c r="A2" s="50"/>
      <c r="B2" s="50"/>
      <c r="C2" s="50"/>
      <c r="E2" s="51"/>
      <c r="F2" s="51"/>
      <c r="G2" s="51"/>
      <c r="H2" s="51"/>
      <c r="I2" s="51"/>
      <c r="J2" s="51"/>
    </row>
    <row r="3" spans="1:11" ht="16.5" customHeight="1" x14ac:dyDescent="0.2"/>
    <row r="4" spans="1:11" s="106" customFormat="1" ht="12" customHeight="1" x14ac:dyDescent="0.2">
      <c r="A4" s="136" t="s">
        <v>1</v>
      </c>
      <c r="B4" s="136" t="s">
        <v>0</v>
      </c>
      <c r="C4" s="139" t="s">
        <v>2</v>
      </c>
      <c r="D4" s="139"/>
      <c r="E4" s="141" t="s">
        <v>28</v>
      </c>
      <c r="F4" s="142"/>
      <c r="G4" s="141" t="s">
        <v>27</v>
      </c>
      <c r="H4" s="145"/>
      <c r="I4" s="141" t="s">
        <v>29</v>
      </c>
      <c r="J4" s="145"/>
      <c r="K4" s="105"/>
    </row>
    <row r="5" spans="1:11" s="106" customFormat="1" ht="22.5" customHeight="1" x14ac:dyDescent="0.2">
      <c r="A5" s="137"/>
      <c r="B5" s="137"/>
      <c r="C5" s="140"/>
      <c r="D5" s="140"/>
      <c r="E5" s="143"/>
      <c r="F5" s="144"/>
      <c r="G5" s="143"/>
      <c r="H5" s="146"/>
      <c r="I5" s="143"/>
      <c r="J5" s="146"/>
      <c r="K5" s="105"/>
    </row>
    <row r="6" spans="1:11" s="106" customFormat="1" ht="20.25" customHeight="1" x14ac:dyDescent="0.2">
      <c r="A6" s="138"/>
      <c r="B6" s="138"/>
      <c r="C6" s="107" t="s">
        <v>3</v>
      </c>
      <c r="D6" s="108" t="s">
        <v>4</v>
      </c>
      <c r="E6" s="109" t="s">
        <v>3</v>
      </c>
      <c r="F6" s="110" t="s">
        <v>4</v>
      </c>
      <c r="G6" s="111" t="s">
        <v>3</v>
      </c>
      <c r="H6" s="112" t="s">
        <v>4</v>
      </c>
      <c r="I6" s="111" t="s">
        <v>3</v>
      </c>
      <c r="J6" s="111" t="s">
        <v>4</v>
      </c>
      <c r="K6" s="105"/>
    </row>
    <row r="7" spans="1:11" s="115" customFormat="1" ht="67.5" customHeight="1" x14ac:dyDescent="0.2">
      <c r="A7" s="52">
        <v>1</v>
      </c>
      <c r="B7" s="113" t="s">
        <v>32</v>
      </c>
      <c r="C7" s="59">
        <f>COUNTA(พิษณุโลก!C8:C9)</f>
        <v>1</v>
      </c>
      <c r="D7" s="60">
        <f>SUM(พิษณุโลก!C8:C9)</f>
        <v>15000000</v>
      </c>
      <c r="E7" s="59">
        <f>COUNTA(พิษณุโลก!D8:D9)</f>
        <v>1</v>
      </c>
      <c r="F7" s="60">
        <f>SUM(พิษณุโลก!D8:D9)</f>
        <v>15000000</v>
      </c>
      <c r="G7" s="59">
        <f>COUNTA(พิษณุโลก!E8:E9)</f>
        <v>0</v>
      </c>
      <c r="H7" s="60">
        <f>SUM(พิษณุโลก!E8:E9)</f>
        <v>0</v>
      </c>
      <c r="I7" s="59">
        <f>COUNTA(พิษณุโลก!F8:F9)</f>
        <v>0</v>
      </c>
      <c r="J7" s="60">
        <f>SUM(พิษณุโลก!F8:F9)</f>
        <v>0</v>
      </c>
      <c r="K7" s="114"/>
    </row>
    <row r="8" spans="1:11" s="115" customFormat="1" ht="50.25" customHeight="1" x14ac:dyDescent="0.2">
      <c r="A8" s="53">
        <v>2</v>
      </c>
      <c r="B8" s="116" t="s">
        <v>33</v>
      </c>
      <c r="C8" s="53">
        <v>0</v>
      </c>
      <c r="D8" s="127">
        <v>0</v>
      </c>
      <c r="E8" s="53">
        <v>0</v>
      </c>
      <c r="F8" s="127">
        <v>0</v>
      </c>
      <c r="G8" s="53">
        <v>0</v>
      </c>
      <c r="H8" s="127">
        <v>0</v>
      </c>
      <c r="I8" s="53">
        <v>0</v>
      </c>
      <c r="J8" s="61">
        <v>0</v>
      </c>
      <c r="K8" s="114"/>
    </row>
    <row r="9" spans="1:11" s="115" customFormat="1" ht="50.25" customHeight="1" x14ac:dyDescent="0.2">
      <c r="A9" s="53">
        <v>3</v>
      </c>
      <c r="B9" s="116" t="s">
        <v>34</v>
      </c>
      <c r="C9" s="53">
        <v>0</v>
      </c>
      <c r="D9" s="127">
        <v>0</v>
      </c>
      <c r="E9" s="53">
        <v>0</v>
      </c>
      <c r="F9" s="127">
        <v>0</v>
      </c>
      <c r="G9" s="53">
        <v>0</v>
      </c>
      <c r="H9" s="127">
        <v>0</v>
      </c>
      <c r="I9" s="53">
        <v>0</v>
      </c>
      <c r="J9" s="61">
        <v>0</v>
      </c>
      <c r="K9" s="114"/>
    </row>
    <row r="10" spans="1:11" s="115" customFormat="1" ht="58.5" customHeight="1" x14ac:dyDescent="0.2">
      <c r="A10" s="53">
        <v>4</v>
      </c>
      <c r="B10" s="116" t="s">
        <v>35</v>
      </c>
      <c r="C10" s="53">
        <v>0</v>
      </c>
      <c r="D10" s="127">
        <v>0</v>
      </c>
      <c r="E10" s="53">
        <v>0</v>
      </c>
      <c r="F10" s="127">
        <v>0</v>
      </c>
      <c r="G10" s="53">
        <v>0</v>
      </c>
      <c r="H10" s="127">
        <v>0</v>
      </c>
      <c r="I10" s="53">
        <v>0</v>
      </c>
      <c r="J10" s="61">
        <v>0</v>
      </c>
      <c r="K10" s="114"/>
    </row>
    <row r="11" spans="1:11" s="115" customFormat="1" ht="58.5" customHeight="1" x14ac:dyDescent="0.2">
      <c r="A11" s="53">
        <v>5</v>
      </c>
      <c r="B11" s="116" t="s">
        <v>36</v>
      </c>
      <c r="C11" s="68">
        <f>COUNTA(พิษณุโลก!C58:C61)</f>
        <v>3</v>
      </c>
      <c r="D11" s="61">
        <f>SUM(พิษณุโลก!C58:C61)</f>
        <v>22000000</v>
      </c>
      <c r="E11" s="68">
        <f>COUNTA(พิษณุโลก!D58:D61)</f>
        <v>1</v>
      </c>
      <c r="F11" s="61">
        <f>SUM(พิษณุโลก!D58:D61)</f>
        <v>10000000</v>
      </c>
      <c r="G11" s="68">
        <f>COUNTA(พิษณุโลก!E58:E61)</f>
        <v>0</v>
      </c>
      <c r="H11" s="61">
        <f>SUM(พิษณุโลก!E58:E61)</f>
        <v>0</v>
      </c>
      <c r="I11" s="68">
        <f>COUNTA(พิษณุโลก!F58:F61)</f>
        <v>2</v>
      </c>
      <c r="J11" s="61">
        <f>SUM(พิษณุโลก!F58:F61)</f>
        <v>12000000</v>
      </c>
      <c r="K11" s="114"/>
    </row>
    <row r="12" spans="1:11" s="115" customFormat="1" ht="58.5" customHeight="1" x14ac:dyDescent="0.2">
      <c r="A12" s="54">
        <v>6</v>
      </c>
      <c r="B12" s="117" t="s">
        <v>37</v>
      </c>
      <c r="C12" s="54">
        <v>0</v>
      </c>
      <c r="D12" s="123">
        <v>0</v>
      </c>
      <c r="E12" s="54">
        <v>0</v>
      </c>
      <c r="F12" s="123">
        <v>0</v>
      </c>
      <c r="G12" s="54">
        <v>0</v>
      </c>
      <c r="H12" s="123">
        <v>0</v>
      </c>
      <c r="I12" s="54">
        <v>0</v>
      </c>
      <c r="J12" s="56">
        <v>0</v>
      </c>
      <c r="K12" s="114"/>
    </row>
    <row r="13" spans="1:11" s="122" customFormat="1" ht="33.75" customHeight="1" x14ac:dyDescent="0.2">
      <c r="A13" s="65"/>
      <c r="B13" s="66" t="s">
        <v>46</v>
      </c>
      <c r="C13" s="67">
        <f>SUM(C7:C12)</f>
        <v>4</v>
      </c>
      <c r="D13" s="67">
        <f t="shared" ref="D13:J13" si="0">SUM(D7:D12)</f>
        <v>37000000</v>
      </c>
      <c r="E13" s="67">
        <f t="shared" si="0"/>
        <v>2</v>
      </c>
      <c r="F13" s="67">
        <f t="shared" si="0"/>
        <v>25000000</v>
      </c>
      <c r="G13" s="67">
        <f t="shared" si="0"/>
        <v>0</v>
      </c>
      <c r="H13" s="67">
        <f t="shared" si="0"/>
        <v>0</v>
      </c>
      <c r="I13" s="67">
        <f t="shared" si="0"/>
        <v>2</v>
      </c>
      <c r="J13" s="67">
        <f t="shared" si="0"/>
        <v>12000000</v>
      </c>
    </row>
    <row r="14" spans="1:11" s="34" customFormat="1" x14ac:dyDescent="0.2">
      <c r="A14" s="33"/>
      <c r="C14" s="33"/>
      <c r="D14" s="35"/>
      <c r="E14" s="33"/>
      <c r="F14" s="35"/>
    </row>
    <row r="15" spans="1:11" s="34" customFormat="1" hidden="1" x14ac:dyDescent="0.2">
      <c r="A15" s="134" t="s">
        <v>48</v>
      </c>
      <c r="B15" s="134"/>
      <c r="C15" s="134"/>
      <c r="D15" s="134"/>
      <c r="E15" s="134"/>
      <c r="F15" s="58">
        <f>175534600-9000000</f>
        <v>166534600</v>
      </c>
      <c r="G15" s="39" t="s">
        <v>4</v>
      </c>
    </row>
    <row r="16" spans="1:11" s="34" customFormat="1" hidden="1" x14ac:dyDescent="0.2">
      <c r="A16" s="33"/>
      <c r="B16" s="39" t="s">
        <v>50</v>
      </c>
      <c r="C16" s="33"/>
      <c r="D16" s="64">
        <f>D13/F15*100</f>
        <v>22.217605230384557</v>
      </c>
      <c r="E16" s="64"/>
      <c r="F16" s="103">
        <f>F13/F15*100</f>
        <v>15.011895425935512</v>
      </c>
      <c r="G16" s="39"/>
    </row>
    <row r="17" spans="1:10" s="45" customFormat="1" x14ac:dyDescent="0.2">
      <c r="A17" s="41"/>
      <c r="B17" s="42"/>
      <c r="C17" s="41"/>
      <c r="D17" s="43"/>
      <c r="E17" s="41"/>
      <c r="F17" s="43"/>
      <c r="G17" s="44"/>
      <c r="H17" s="44"/>
      <c r="I17" s="44"/>
      <c r="J17" s="44"/>
    </row>
    <row r="18" spans="1:10" s="45" customFormat="1" x14ac:dyDescent="0.2">
      <c r="A18" s="41"/>
      <c r="B18" s="42"/>
      <c r="C18" s="41"/>
      <c r="D18" s="43"/>
      <c r="E18" s="41"/>
      <c r="F18" s="43"/>
      <c r="G18" s="44"/>
      <c r="H18" s="44"/>
      <c r="I18" s="44"/>
      <c r="J18" s="44"/>
    </row>
    <row r="19" spans="1:10" s="45" customFormat="1" x14ac:dyDescent="0.2">
      <c r="A19" s="41"/>
      <c r="B19" s="42"/>
      <c r="C19" s="41"/>
      <c r="D19" s="43"/>
      <c r="E19" s="41"/>
      <c r="F19" s="43"/>
      <c r="G19" s="44"/>
      <c r="H19" s="44"/>
      <c r="I19" s="44"/>
      <c r="J19" s="44"/>
    </row>
    <row r="20" spans="1:10" s="45" customFormat="1" x14ac:dyDescent="0.2">
      <c r="A20" s="41"/>
      <c r="B20" s="42"/>
      <c r="C20" s="46"/>
      <c r="D20" s="46"/>
      <c r="E20" s="46"/>
      <c r="F20" s="46"/>
      <c r="G20" s="46"/>
      <c r="H20" s="46"/>
      <c r="I20" s="46"/>
      <c r="J20" s="46"/>
    </row>
    <row r="21" spans="1:10" s="45" customFormat="1" x14ac:dyDescent="0.2">
      <c r="A21" s="41"/>
      <c r="B21" s="42"/>
      <c r="C21" s="46"/>
      <c r="D21" s="46"/>
      <c r="E21" s="46"/>
      <c r="F21" s="46"/>
      <c r="G21" s="46"/>
      <c r="H21" s="46"/>
      <c r="I21" s="46"/>
      <c r="J21" s="46"/>
    </row>
    <row r="22" spans="1:10" s="45" customFormat="1" x14ac:dyDescent="0.2">
      <c r="A22" s="41"/>
      <c r="B22" s="44"/>
      <c r="C22" s="41"/>
      <c r="D22" s="43"/>
      <c r="E22" s="41"/>
      <c r="F22" s="43"/>
      <c r="G22" s="44"/>
      <c r="H22" s="44"/>
      <c r="I22" s="44"/>
      <c r="J22" s="44"/>
    </row>
    <row r="23" spans="1:10" s="44" customFormat="1" x14ac:dyDescent="0.2">
      <c r="A23" s="41"/>
      <c r="C23" s="41"/>
      <c r="D23" s="43"/>
      <c r="E23" s="41"/>
      <c r="F23" s="43"/>
    </row>
    <row r="24" spans="1:10" s="44" customFormat="1" ht="15" x14ac:dyDescent="0.2">
      <c r="A24" s="47"/>
      <c r="B24" s="48"/>
      <c r="C24" s="47"/>
      <c r="D24" s="49"/>
      <c r="E24" s="41"/>
      <c r="F24" s="49"/>
      <c r="G24" s="48"/>
      <c r="H24" s="48"/>
      <c r="I24" s="48"/>
      <c r="J24" s="48"/>
    </row>
    <row r="25" spans="1:10" s="44" customFormat="1" x14ac:dyDescent="0.2">
      <c r="A25" s="41"/>
      <c r="C25" s="41"/>
      <c r="D25" s="43"/>
      <c r="E25" s="41"/>
      <c r="F25" s="43"/>
    </row>
    <row r="26" spans="1:10" s="44" customFormat="1" x14ac:dyDescent="0.2">
      <c r="A26" s="41"/>
      <c r="C26" s="41"/>
      <c r="D26" s="43"/>
      <c r="E26" s="41"/>
      <c r="F26" s="43"/>
    </row>
    <row r="27" spans="1:10" s="44" customFormat="1" x14ac:dyDescent="0.2">
      <c r="A27" s="41"/>
      <c r="C27" s="41"/>
      <c r="D27" s="43"/>
      <c r="E27" s="41"/>
      <c r="F27" s="43"/>
    </row>
  </sheetData>
  <mergeCells count="8">
    <mergeCell ref="A15:E15"/>
    <mergeCell ref="A1:J1"/>
    <mergeCell ref="A4:A6"/>
    <mergeCell ref="B4:B6"/>
    <mergeCell ref="C4:D5"/>
    <mergeCell ref="E4:F5"/>
    <mergeCell ref="G4:H5"/>
    <mergeCell ref="I4:J5"/>
  </mergeCells>
  <pageMargins left="0.94" right="0.25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view="pageBreakPreview" topLeftCell="A9" zoomScaleNormal="100" zoomScaleSheetLayoutView="100" workbookViewId="0">
      <selection activeCell="J14" sqref="J14"/>
    </sheetView>
  </sheetViews>
  <sheetFormatPr defaultColWidth="9" defaultRowHeight="14.25" x14ac:dyDescent="0.2"/>
  <cols>
    <col min="1" max="1" width="4.25" style="27" customWidth="1"/>
    <col min="2" max="2" width="33.125" style="28" customWidth="1"/>
    <col min="3" max="3" width="10.625" style="27" customWidth="1"/>
    <col min="4" max="4" width="18.625" style="29" customWidth="1"/>
    <col min="5" max="5" width="11.125" style="27" customWidth="1"/>
    <col min="6" max="6" width="17.25" style="29" customWidth="1"/>
    <col min="7" max="7" width="7.625" style="28" customWidth="1"/>
    <col min="8" max="8" width="17" style="28" customWidth="1"/>
    <col min="9" max="9" width="6.625" style="28" customWidth="1"/>
    <col min="10" max="10" width="21" style="28" customWidth="1"/>
    <col min="11" max="11" width="14.625" style="28" bestFit="1" customWidth="1"/>
    <col min="12" max="12" width="11.25" style="28" bestFit="1" customWidth="1"/>
    <col min="13" max="16384" width="9" style="28"/>
  </cols>
  <sheetData>
    <row r="1" spans="1:12" s="104" customFormat="1" ht="18" x14ac:dyDescent="0.25">
      <c r="A1" s="131" t="s">
        <v>70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2" ht="16.5" customHeight="1" x14ac:dyDescent="0.2"/>
    <row r="3" spans="1:12" s="106" customFormat="1" ht="12" customHeight="1" x14ac:dyDescent="0.2">
      <c r="A3" s="136" t="s">
        <v>1</v>
      </c>
      <c r="B3" s="136" t="s">
        <v>0</v>
      </c>
      <c r="C3" s="139" t="s">
        <v>2</v>
      </c>
      <c r="D3" s="139"/>
      <c r="E3" s="141" t="s">
        <v>28</v>
      </c>
      <c r="F3" s="142"/>
      <c r="G3" s="141" t="s">
        <v>27</v>
      </c>
      <c r="H3" s="145"/>
      <c r="I3" s="141" t="s">
        <v>29</v>
      </c>
      <c r="J3" s="145"/>
      <c r="K3" s="105"/>
    </row>
    <row r="4" spans="1:12" s="106" customFormat="1" ht="22.5" customHeight="1" x14ac:dyDescent="0.2">
      <c r="A4" s="137"/>
      <c r="B4" s="137"/>
      <c r="C4" s="140"/>
      <c r="D4" s="140"/>
      <c r="E4" s="143"/>
      <c r="F4" s="144"/>
      <c r="G4" s="143"/>
      <c r="H4" s="146"/>
      <c r="I4" s="143"/>
      <c r="J4" s="146"/>
      <c r="K4" s="105"/>
    </row>
    <row r="5" spans="1:12" s="106" customFormat="1" ht="20.25" customHeight="1" x14ac:dyDescent="0.2">
      <c r="A5" s="138"/>
      <c r="B5" s="138"/>
      <c r="C5" s="107" t="s">
        <v>3</v>
      </c>
      <c r="D5" s="108" t="s">
        <v>4</v>
      </c>
      <c r="E5" s="109" t="s">
        <v>3</v>
      </c>
      <c r="F5" s="110" t="s">
        <v>4</v>
      </c>
      <c r="G5" s="111" t="s">
        <v>3</v>
      </c>
      <c r="H5" s="112" t="s">
        <v>4</v>
      </c>
      <c r="I5" s="111" t="s">
        <v>3</v>
      </c>
      <c r="J5" s="111" t="s">
        <v>4</v>
      </c>
      <c r="K5" s="105"/>
    </row>
    <row r="6" spans="1:12" s="115" customFormat="1" ht="67.5" customHeight="1" x14ac:dyDescent="0.2">
      <c r="A6" s="52">
        <v>1</v>
      </c>
      <c r="B6" s="113" t="s">
        <v>32</v>
      </c>
      <c r="C6" s="59">
        <f>COUNTA(พิษณุโลก!C6:C9)</f>
        <v>2</v>
      </c>
      <c r="D6" s="60">
        <f>SUM(พิษณุโลก!C6:C9)</f>
        <v>29000000</v>
      </c>
      <c r="E6" s="59">
        <f>COUNTA(พิษณุโลก!D6:D9)</f>
        <v>1</v>
      </c>
      <c r="F6" s="60">
        <f>SUM(พิษณุโลก!D6:D9)</f>
        <v>15000000</v>
      </c>
      <c r="G6" s="59">
        <f>COUNTA(พิษณุโลก!E6:E9)</f>
        <v>0</v>
      </c>
      <c r="H6" s="60">
        <f>SUM(พิษณุโลก!E6:E9)</f>
        <v>0</v>
      </c>
      <c r="I6" s="59">
        <f>COUNTA(พิษณุโลก!F6:F9)</f>
        <v>1</v>
      </c>
      <c r="J6" s="60">
        <f>SUM(พิษณุโลก!F6:F9)</f>
        <v>14000000</v>
      </c>
      <c r="K6" s="114"/>
    </row>
    <row r="7" spans="1:12" s="115" customFormat="1" ht="50.25" customHeight="1" x14ac:dyDescent="0.2">
      <c r="A7" s="53">
        <v>2</v>
      </c>
      <c r="B7" s="116" t="s">
        <v>33</v>
      </c>
      <c r="C7" s="68">
        <f>COUNTA(พิษณุโลก!C10:C28)</f>
        <v>17</v>
      </c>
      <c r="D7" s="61">
        <f>SUM(พิษณุโลก!C10:C28)</f>
        <v>158880000</v>
      </c>
      <c r="E7" s="68">
        <f>COUNTA(พิษณุโลก!D10:D28)</f>
        <v>15</v>
      </c>
      <c r="F7" s="61">
        <f>SUM(พิษณุโลก!D10:D28)</f>
        <v>143880000</v>
      </c>
      <c r="G7" s="68">
        <f>COUNTA(พิษณุโลก!E10:E28)</f>
        <v>0</v>
      </c>
      <c r="H7" s="61">
        <f>SUM(พิษณุโลก!E10:E28)</f>
        <v>0</v>
      </c>
      <c r="I7" s="68">
        <f>COUNTA(พิษณุโลก!F10:F28)</f>
        <v>2</v>
      </c>
      <c r="J7" s="61">
        <f>SUM(พิษณุโลก!F10:F28)</f>
        <v>15000000</v>
      </c>
      <c r="K7" s="114"/>
    </row>
    <row r="8" spans="1:12" s="115" customFormat="1" ht="58.5" customHeight="1" x14ac:dyDescent="0.2">
      <c r="A8" s="53">
        <v>3</v>
      </c>
      <c r="B8" s="116" t="s">
        <v>34</v>
      </c>
      <c r="C8" s="68">
        <f>COUNTA(พิษณุโลก!C29:C30)</f>
        <v>1</v>
      </c>
      <c r="D8" s="61">
        <f>SUM(พิษณุโลก!C29:C30)</f>
        <v>17000000</v>
      </c>
      <c r="E8" s="68">
        <f>COUNTA(พิษณุโลก!D29:D30)</f>
        <v>1</v>
      </c>
      <c r="F8" s="61">
        <f>SUM(พิษณุโลก!D29:D30)</f>
        <v>17000000</v>
      </c>
      <c r="G8" s="68">
        <f>COUNTA(พิษณุโลก!E29:E30)</f>
        <v>0</v>
      </c>
      <c r="H8" s="61">
        <f>SUM(พิษณุโลก!E29:E30)</f>
        <v>0</v>
      </c>
      <c r="I8" s="68">
        <f>COUNTA(พิษณุโลก!F29:F30)</f>
        <v>0</v>
      </c>
      <c r="J8" s="61">
        <f>SUM(พิษณุโลก!F29:F30)</f>
        <v>0</v>
      </c>
      <c r="K8" s="114"/>
    </row>
    <row r="9" spans="1:12" s="115" customFormat="1" ht="63.75" customHeight="1" x14ac:dyDescent="0.2">
      <c r="A9" s="53">
        <v>4</v>
      </c>
      <c r="B9" s="116" t="s">
        <v>35</v>
      </c>
      <c r="C9" s="68">
        <f>COUNTA(พิษณุโลก!C31:C33)</f>
        <v>2</v>
      </c>
      <c r="D9" s="61">
        <f>SUM(พิษณุโลก!C31:C33)</f>
        <v>6190000</v>
      </c>
      <c r="E9" s="68">
        <f>COUNTA(พิษณุโลก!D31:D33)</f>
        <v>1</v>
      </c>
      <c r="F9" s="61">
        <f>SUM(พิษณุโลก!D31:D33)</f>
        <v>1500000</v>
      </c>
      <c r="G9" s="68">
        <f>COUNTA(พิษณุโลก!E31:E33)</f>
        <v>0</v>
      </c>
      <c r="H9" s="61">
        <f>SUM(พิษณุโลก!E31:E33)</f>
        <v>0</v>
      </c>
      <c r="I9" s="68">
        <f>COUNTA(พิษณุโลก!F31:F33)</f>
        <v>1</v>
      </c>
      <c r="J9" s="61">
        <f>SUM(พิษณุโลก!F31:F33)</f>
        <v>4690000</v>
      </c>
      <c r="K9" s="114"/>
    </row>
    <row r="10" spans="1:12" s="115" customFormat="1" ht="63.75" customHeight="1" x14ac:dyDescent="0.2">
      <c r="A10" s="53">
        <v>5</v>
      </c>
      <c r="B10" s="116" t="s">
        <v>36</v>
      </c>
      <c r="C10" s="68">
        <f>COUNTA(พิษณุโลก!C34:C61)</f>
        <v>26</v>
      </c>
      <c r="D10" s="61">
        <f>SUM(พิษณุโลก!C34:C61)</f>
        <v>268930000</v>
      </c>
      <c r="E10" s="68">
        <f>COUNTA(พิษณุโลก!D34:D61)</f>
        <v>24</v>
      </c>
      <c r="F10" s="61">
        <f>SUM(พิษณุโลก!D34:D61)</f>
        <v>256930000</v>
      </c>
      <c r="G10" s="68">
        <f>COUNTA(พิษณุโลก!E34:E61)</f>
        <v>0</v>
      </c>
      <c r="H10" s="61">
        <f>SUM(พิษณุโลก!E34:E61)</f>
        <v>0</v>
      </c>
      <c r="I10" s="68">
        <f>COUNTA(พิษณุโลก!F34:F61)</f>
        <v>2</v>
      </c>
      <c r="J10" s="61">
        <f>SUM(พิษณุโลก!F34:F61)</f>
        <v>12000000</v>
      </c>
      <c r="K10" s="114"/>
    </row>
    <row r="11" spans="1:12" s="115" customFormat="1" ht="63.75" customHeight="1" x14ac:dyDescent="0.2">
      <c r="A11" s="54">
        <v>6</v>
      </c>
      <c r="B11" s="117" t="s">
        <v>37</v>
      </c>
      <c r="C11" s="54">
        <v>0</v>
      </c>
      <c r="D11" s="54" t="s">
        <v>158</v>
      </c>
      <c r="E11" s="54">
        <v>0</v>
      </c>
      <c r="F11" s="54" t="s">
        <v>159</v>
      </c>
      <c r="G11" s="54">
        <v>0</v>
      </c>
      <c r="H11" s="54" t="s">
        <v>158</v>
      </c>
      <c r="I11" s="54">
        <v>0</v>
      </c>
      <c r="J11" s="54" t="s">
        <v>158</v>
      </c>
      <c r="K11" s="114"/>
    </row>
    <row r="12" spans="1:12" s="120" customFormat="1" ht="38.25" customHeight="1" x14ac:dyDescent="0.2">
      <c r="A12" s="147" t="s">
        <v>51</v>
      </c>
      <c r="B12" s="147"/>
      <c r="C12" s="30">
        <f>SUM(C6:C11)</f>
        <v>48</v>
      </c>
      <c r="D12" s="69">
        <f t="shared" ref="D12:J12" si="0">SUM(D6:D11)</f>
        <v>480000000</v>
      </c>
      <c r="E12" s="30">
        <f t="shared" si="0"/>
        <v>42</v>
      </c>
      <c r="F12" s="69">
        <f t="shared" si="0"/>
        <v>434310000</v>
      </c>
      <c r="G12" s="30">
        <f t="shared" si="0"/>
        <v>0</v>
      </c>
      <c r="H12" s="69">
        <f t="shared" si="0"/>
        <v>0</v>
      </c>
      <c r="I12" s="30">
        <f t="shared" si="0"/>
        <v>6</v>
      </c>
      <c r="J12" s="70">
        <f t="shared" si="0"/>
        <v>45690000</v>
      </c>
      <c r="K12" s="118"/>
      <c r="L12" s="119"/>
    </row>
    <row r="13" spans="1:12" s="120" customFormat="1" ht="38.25" customHeight="1" x14ac:dyDescent="0.2">
      <c r="A13" s="71"/>
      <c r="B13" s="72" t="s">
        <v>45</v>
      </c>
      <c r="C13" s="73"/>
      <c r="D13" s="121">
        <v>9000000</v>
      </c>
      <c r="E13" s="73"/>
      <c r="F13" s="121">
        <v>9000000</v>
      </c>
      <c r="G13" s="73">
        <v>0</v>
      </c>
      <c r="H13" s="121">
        <v>0</v>
      </c>
      <c r="I13" s="73">
        <v>0</v>
      </c>
      <c r="J13" s="74">
        <v>0</v>
      </c>
    </row>
    <row r="14" spans="1:12" s="122" customFormat="1" ht="33.75" customHeight="1" x14ac:dyDescent="0.2">
      <c r="A14" s="31"/>
      <c r="B14" s="32" t="s">
        <v>46</v>
      </c>
      <c r="C14" s="30">
        <f>SUM(C12:C13)</f>
        <v>48</v>
      </c>
      <c r="D14" s="69">
        <f>SUM(D12:D13)</f>
        <v>489000000</v>
      </c>
      <c r="E14" s="30">
        <f t="shared" ref="E14:J14" si="1">SUM(E12:E13)</f>
        <v>42</v>
      </c>
      <c r="F14" s="69">
        <f t="shared" si="1"/>
        <v>443310000</v>
      </c>
      <c r="G14" s="30">
        <f t="shared" si="1"/>
        <v>0</v>
      </c>
      <c r="H14" s="69">
        <f t="shared" si="1"/>
        <v>0</v>
      </c>
      <c r="I14" s="30">
        <f t="shared" si="1"/>
        <v>6</v>
      </c>
      <c r="J14" s="70">
        <f t="shared" si="1"/>
        <v>45690000</v>
      </c>
    </row>
    <row r="15" spans="1:12" s="34" customFormat="1" x14ac:dyDescent="0.2">
      <c r="A15" s="33"/>
      <c r="C15" s="33"/>
      <c r="D15" s="35"/>
      <c r="E15" s="33"/>
      <c r="F15" s="35"/>
    </row>
    <row r="16" spans="1:12" s="34" customFormat="1" ht="16.5" customHeight="1" x14ac:dyDescent="0.2">
      <c r="A16" s="134" t="s">
        <v>73</v>
      </c>
      <c r="B16" s="134"/>
      <c r="C16" s="134"/>
      <c r="D16" s="134"/>
      <c r="E16" s="134"/>
      <c r="F16" s="134"/>
      <c r="G16" s="134"/>
      <c r="H16" s="37">
        <v>175534600</v>
      </c>
      <c r="I16" s="38" t="s">
        <v>4</v>
      </c>
      <c r="J16" s="38"/>
    </row>
    <row r="17" spans="1:10" s="36" customFormat="1" hidden="1" x14ac:dyDescent="0.2">
      <c r="A17" s="33"/>
      <c r="B17" s="39" t="s">
        <v>47</v>
      </c>
      <c r="C17" s="33"/>
      <c r="D17" s="35"/>
      <c r="E17" s="33"/>
      <c r="F17" s="40"/>
      <c r="G17" s="34"/>
      <c r="H17" s="37">
        <f>F14-H16</f>
        <v>267775400</v>
      </c>
      <c r="I17" s="38" t="s">
        <v>4</v>
      </c>
      <c r="J17" s="38"/>
    </row>
    <row r="18" spans="1:10" s="45" customFormat="1" x14ac:dyDescent="0.2">
      <c r="A18" s="41"/>
      <c r="B18" s="42"/>
      <c r="C18" s="41"/>
      <c r="D18" s="43"/>
      <c r="E18" s="41"/>
      <c r="F18" s="43"/>
      <c r="G18" s="44"/>
      <c r="H18" s="44"/>
      <c r="I18" s="44"/>
      <c r="J18" s="44"/>
    </row>
    <row r="19" spans="1:10" s="45" customFormat="1" x14ac:dyDescent="0.2">
      <c r="A19" s="41"/>
      <c r="B19" s="42"/>
      <c r="C19" s="41"/>
      <c r="D19" s="43"/>
      <c r="E19" s="41"/>
      <c r="F19" s="43"/>
      <c r="G19" s="44"/>
      <c r="H19" s="44"/>
      <c r="I19" s="44"/>
      <c r="J19" s="44"/>
    </row>
    <row r="20" spans="1:10" s="45" customFormat="1" x14ac:dyDescent="0.2">
      <c r="A20" s="41"/>
      <c r="B20" s="42"/>
      <c r="C20" s="41"/>
      <c r="D20" s="43"/>
      <c r="E20" s="41"/>
      <c r="F20" s="43"/>
      <c r="G20" s="44"/>
      <c r="H20" s="44"/>
      <c r="I20" s="44"/>
      <c r="J20" s="44"/>
    </row>
    <row r="21" spans="1:10" s="45" customFormat="1" x14ac:dyDescent="0.2">
      <c r="A21" s="41"/>
      <c r="B21" s="42"/>
      <c r="C21" s="41"/>
      <c r="D21" s="43"/>
      <c r="E21" s="41"/>
      <c r="F21" s="43"/>
      <c r="G21" s="44"/>
      <c r="H21" s="44"/>
      <c r="I21" s="44"/>
      <c r="J21" s="44"/>
    </row>
    <row r="22" spans="1:10" s="45" customFormat="1" x14ac:dyDescent="0.2">
      <c r="A22" s="41"/>
      <c r="B22" s="42"/>
      <c r="C22" s="46"/>
      <c r="D22" s="43"/>
      <c r="E22" s="41"/>
      <c r="F22" s="43"/>
      <c r="G22" s="44"/>
      <c r="H22" s="44"/>
      <c r="I22" s="44"/>
      <c r="J22" s="44"/>
    </row>
    <row r="23" spans="1:10" s="45" customFormat="1" x14ac:dyDescent="0.2">
      <c r="A23" s="41"/>
      <c r="B23" s="44"/>
      <c r="C23" s="41"/>
      <c r="D23" s="43"/>
      <c r="E23" s="41"/>
      <c r="F23" s="43"/>
      <c r="G23" s="44"/>
      <c r="H23" s="44"/>
      <c r="I23" s="44"/>
      <c r="J23" s="44"/>
    </row>
    <row r="24" spans="1:10" s="44" customFormat="1" x14ac:dyDescent="0.2">
      <c r="A24" s="41"/>
      <c r="C24" s="41"/>
      <c r="D24" s="43"/>
      <c r="E24" s="41"/>
      <c r="F24" s="43"/>
    </row>
    <row r="25" spans="1:10" s="44" customFormat="1" ht="15" x14ac:dyDescent="0.2">
      <c r="A25" s="47"/>
      <c r="B25" s="48"/>
      <c r="C25" s="47"/>
      <c r="D25" s="49"/>
      <c r="E25" s="41"/>
      <c r="F25" s="49"/>
      <c r="G25" s="48"/>
      <c r="H25" s="48"/>
      <c r="I25" s="48"/>
      <c r="J25" s="48"/>
    </row>
    <row r="26" spans="1:10" s="44" customFormat="1" x14ac:dyDescent="0.2">
      <c r="A26" s="41"/>
      <c r="C26" s="41"/>
      <c r="D26" s="43"/>
      <c r="E26" s="41"/>
      <c r="F26" s="43"/>
    </row>
    <row r="27" spans="1:10" s="44" customFormat="1" x14ac:dyDescent="0.2">
      <c r="A27" s="41"/>
      <c r="C27" s="41"/>
      <c r="D27" s="43"/>
      <c r="E27" s="41"/>
      <c r="F27" s="43"/>
    </row>
    <row r="28" spans="1:10" s="44" customFormat="1" x14ac:dyDescent="0.2">
      <c r="A28" s="41"/>
      <c r="C28" s="41"/>
      <c r="D28" s="43"/>
      <c r="E28" s="41"/>
      <c r="F28" s="43"/>
    </row>
  </sheetData>
  <mergeCells count="9">
    <mergeCell ref="A12:B12"/>
    <mergeCell ref="A16:G16"/>
    <mergeCell ref="A1:J1"/>
    <mergeCell ref="A3:A5"/>
    <mergeCell ref="B3:B5"/>
    <mergeCell ref="C3:D4"/>
    <mergeCell ref="E3:F4"/>
    <mergeCell ref="G3:H4"/>
    <mergeCell ref="I3:J4"/>
  </mergeCells>
  <pageMargins left="0.84" right="0.118110236220472" top="0.52" bottom="0.23" header="0.511811023622047" footer="0.25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4"/>
  <sheetViews>
    <sheetView showGridLines="0" view="pageBreakPreview" topLeftCell="A58" zoomScaleNormal="100" zoomScaleSheetLayoutView="100" workbookViewId="0">
      <selection activeCell="B35" sqref="B35"/>
    </sheetView>
  </sheetViews>
  <sheetFormatPr defaultColWidth="9" defaultRowHeight="12.75" x14ac:dyDescent="0.2"/>
  <cols>
    <col min="1" max="1" width="20.625" style="99" customWidth="1"/>
    <col min="2" max="2" width="30.625" style="25" customWidth="1"/>
    <col min="3" max="3" width="14.375" style="98" customWidth="1"/>
    <col min="4" max="4" width="14.875" style="25" customWidth="1"/>
    <col min="5" max="5" width="12.625" style="75" customWidth="1"/>
    <col min="6" max="6" width="13.25" style="25" customWidth="1"/>
    <col min="7" max="7" width="35.625" style="25" customWidth="1"/>
    <col min="8" max="8" width="10.375" style="25" customWidth="1"/>
    <col min="9" max="16384" width="9" style="25"/>
  </cols>
  <sheetData>
    <row r="1" spans="1:8" ht="12.75" customHeight="1" x14ac:dyDescent="0.2">
      <c r="A1" s="101" t="s">
        <v>152</v>
      </c>
      <c r="B1" s="23"/>
      <c r="C1" s="23"/>
      <c r="D1" s="23"/>
      <c r="E1" s="24"/>
      <c r="F1" s="23"/>
      <c r="G1" s="23"/>
    </row>
    <row r="2" spans="1:8" ht="12.75" customHeight="1" x14ac:dyDescent="0.2">
      <c r="A2" s="101" t="s">
        <v>31</v>
      </c>
      <c r="B2" s="23"/>
      <c r="C2" s="23"/>
      <c r="D2" s="23"/>
      <c r="E2" s="24"/>
      <c r="F2" s="23"/>
      <c r="G2" s="23"/>
    </row>
    <row r="3" spans="1:8" ht="12.75" customHeight="1" x14ac:dyDescent="0.2">
      <c r="A3" s="62"/>
      <c r="B3" s="62"/>
      <c r="C3" s="62"/>
      <c r="D3" s="62"/>
      <c r="E3" s="63"/>
      <c r="F3" s="62"/>
      <c r="G3" s="62"/>
    </row>
    <row r="4" spans="1:8" s="76" customFormat="1" ht="14.25" customHeight="1" x14ac:dyDescent="0.2">
      <c r="A4" s="148" t="s">
        <v>0</v>
      </c>
      <c r="B4" s="155" t="s">
        <v>44</v>
      </c>
      <c r="C4" s="148" t="s">
        <v>42</v>
      </c>
      <c r="D4" s="148" t="s">
        <v>25</v>
      </c>
      <c r="E4" s="148" t="s">
        <v>26</v>
      </c>
      <c r="F4" s="148" t="s">
        <v>29</v>
      </c>
      <c r="G4" s="150" t="s">
        <v>21</v>
      </c>
      <c r="H4" s="152" t="s">
        <v>30</v>
      </c>
    </row>
    <row r="5" spans="1:8" ht="39.75" customHeight="1" x14ac:dyDescent="0.2">
      <c r="A5" s="149"/>
      <c r="B5" s="156"/>
      <c r="C5" s="149"/>
      <c r="D5" s="157"/>
      <c r="E5" s="157"/>
      <c r="F5" s="149"/>
      <c r="G5" s="151"/>
      <c r="H5" s="153"/>
    </row>
    <row r="6" spans="1:8" s="82" customFormat="1" ht="73.5" customHeight="1" x14ac:dyDescent="0.2">
      <c r="A6" s="102" t="s">
        <v>38</v>
      </c>
      <c r="B6" s="78" t="s">
        <v>116</v>
      </c>
      <c r="C6" s="79"/>
      <c r="D6" s="79"/>
      <c r="E6" s="79"/>
      <c r="F6" s="79"/>
      <c r="G6" s="80"/>
      <c r="H6" s="81"/>
    </row>
    <row r="7" spans="1:8" s="82" customFormat="1" ht="214.5" customHeight="1" x14ac:dyDescent="0.2">
      <c r="A7" s="77"/>
      <c r="B7" s="83" t="s">
        <v>117</v>
      </c>
      <c r="C7" s="79">
        <v>14000000</v>
      </c>
      <c r="D7" s="79"/>
      <c r="E7" s="79"/>
      <c r="F7" s="79">
        <v>14000000</v>
      </c>
      <c r="G7" s="80" t="s">
        <v>111</v>
      </c>
      <c r="H7" s="81">
        <v>19</v>
      </c>
    </row>
    <row r="8" spans="1:8" s="82" customFormat="1" ht="33.75" customHeight="1" x14ac:dyDescent="0.2">
      <c r="A8" s="77"/>
      <c r="B8" s="78" t="s">
        <v>52</v>
      </c>
      <c r="C8" s="79"/>
      <c r="D8" s="79"/>
      <c r="E8" s="79"/>
      <c r="F8" s="79"/>
      <c r="G8" s="80"/>
      <c r="H8" s="81"/>
    </row>
    <row r="9" spans="1:8" s="82" customFormat="1" ht="182.25" customHeight="1" x14ac:dyDescent="0.2">
      <c r="A9" s="77"/>
      <c r="B9" s="83" t="s">
        <v>53</v>
      </c>
      <c r="C9" s="79">
        <v>15000000</v>
      </c>
      <c r="D9" s="79">
        <v>15000000</v>
      </c>
      <c r="E9" s="79"/>
      <c r="F9" s="79"/>
      <c r="G9" s="80" t="s">
        <v>78</v>
      </c>
      <c r="H9" s="81">
        <v>14</v>
      </c>
    </row>
    <row r="10" spans="1:8" s="82" customFormat="1" ht="65.25" customHeight="1" x14ac:dyDescent="0.2">
      <c r="A10" s="102" t="s">
        <v>39</v>
      </c>
      <c r="B10" s="78" t="s">
        <v>54</v>
      </c>
      <c r="C10" s="79"/>
      <c r="D10" s="79"/>
      <c r="E10" s="79"/>
      <c r="F10" s="79"/>
      <c r="G10" s="80"/>
      <c r="H10" s="81"/>
    </row>
    <row r="11" spans="1:8" s="82" customFormat="1" ht="124.5" customHeight="1" x14ac:dyDescent="0.2">
      <c r="A11" s="77"/>
      <c r="B11" s="83" t="s">
        <v>118</v>
      </c>
      <c r="C11" s="79">
        <v>5000000</v>
      </c>
      <c r="D11" s="79"/>
      <c r="E11" s="79"/>
      <c r="F11" s="79">
        <v>5000000</v>
      </c>
      <c r="G11" s="80" t="s">
        <v>79</v>
      </c>
      <c r="H11" s="81">
        <v>37</v>
      </c>
    </row>
    <row r="12" spans="1:8" s="82" customFormat="1" ht="243" customHeight="1" x14ac:dyDescent="0.2">
      <c r="A12" s="77"/>
      <c r="B12" s="83" t="s">
        <v>119</v>
      </c>
      <c r="C12" s="79">
        <v>4840000</v>
      </c>
      <c r="D12" s="79">
        <v>4840000</v>
      </c>
      <c r="E12" s="79"/>
      <c r="F12" s="79"/>
      <c r="G12" s="80" t="s">
        <v>80</v>
      </c>
      <c r="H12" s="81">
        <v>38</v>
      </c>
    </row>
    <row r="13" spans="1:8" s="82" customFormat="1" ht="327" customHeight="1" x14ac:dyDescent="0.2">
      <c r="A13" s="77"/>
      <c r="B13" s="83" t="s">
        <v>120</v>
      </c>
      <c r="C13" s="79">
        <v>13500000</v>
      </c>
      <c r="D13" s="79">
        <v>13500000</v>
      </c>
      <c r="E13" s="79"/>
      <c r="F13" s="79"/>
      <c r="G13" s="80" t="s">
        <v>81</v>
      </c>
      <c r="H13" s="81">
        <v>46</v>
      </c>
    </row>
    <row r="14" spans="1:8" s="82" customFormat="1" ht="179.25" customHeight="1" x14ac:dyDescent="0.2">
      <c r="A14" s="77"/>
      <c r="B14" s="83" t="s">
        <v>121</v>
      </c>
      <c r="C14" s="79">
        <v>10000000</v>
      </c>
      <c r="D14" s="79"/>
      <c r="E14" s="79"/>
      <c r="F14" s="79">
        <v>10000000</v>
      </c>
      <c r="G14" s="80" t="s">
        <v>82</v>
      </c>
      <c r="H14" s="81">
        <v>17</v>
      </c>
    </row>
    <row r="15" spans="1:8" s="82" customFormat="1" ht="142.5" customHeight="1" x14ac:dyDescent="0.2">
      <c r="A15" s="77"/>
      <c r="B15" s="83" t="s">
        <v>122</v>
      </c>
      <c r="C15" s="79">
        <v>20500000</v>
      </c>
      <c r="D15" s="79">
        <v>20500000</v>
      </c>
      <c r="E15" s="79"/>
      <c r="F15" s="79"/>
      <c r="G15" s="80" t="s">
        <v>112</v>
      </c>
      <c r="H15" s="81">
        <v>24</v>
      </c>
    </row>
    <row r="16" spans="1:8" s="82" customFormat="1" ht="134.25" customHeight="1" x14ac:dyDescent="0.2">
      <c r="A16" s="77"/>
      <c r="B16" s="83" t="s">
        <v>123</v>
      </c>
      <c r="C16" s="79">
        <v>8500000</v>
      </c>
      <c r="D16" s="79">
        <v>8500000</v>
      </c>
      <c r="E16" s="79"/>
      <c r="F16" s="79"/>
      <c r="G16" s="80" t="s">
        <v>113</v>
      </c>
      <c r="H16" s="81">
        <v>26</v>
      </c>
    </row>
    <row r="17" spans="1:8" s="82" customFormat="1" ht="31.5" customHeight="1" x14ac:dyDescent="0.2">
      <c r="A17" s="77"/>
      <c r="B17" s="78" t="s">
        <v>55</v>
      </c>
      <c r="C17" s="79"/>
      <c r="D17" s="79"/>
      <c r="E17" s="79"/>
      <c r="F17" s="79"/>
      <c r="G17" s="80"/>
      <c r="H17" s="81"/>
    </row>
    <row r="18" spans="1:8" s="82" customFormat="1" ht="95.25" customHeight="1" x14ac:dyDescent="0.2">
      <c r="A18" s="77"/>
      <c r="B18" s="83" t="s">
        <v>56</v>
      </c>
      <c r="C18" s="79">
        <v>8135000</v>
      </c>
      <c r="D18" s="79">
        <v>8135000</v>
      </c>
      <c r="E18" s="79"/>
      <c r="F18" s="84"/>
      <c r="G18" s="80" t="s">
        <v>83</v>
      </c>
      <c r="H18" s="81">
        <v>23</v>
      </c>
    </row>
    <row r="19" spans="1:8" s="82" customFormat="1" ht="114.75" customHeight="1" x14ac:dyDescent="0.2">
      <c r="A19" s="77"/>
      <c r="B19" s="83" t="s">
        <v>57</v>
      </c>
      <c r="C19" s="79">
        <v>1405000</v>
      </c>
      <c r="D19" s="79">
        <v>1405000</v>
      </c>
      <c r="E19" s="79"/>
      <c r="F19" s="79"/>
      <c r="G19" s="80" t="s">
        <v>74</v>
      </c>
      <c r="H19" s="81">
        <v>25</v>
      </c>
    </row>
    <row r="20" spans="1:8" s="82" customFormat="1" ht="144.75" customHeight="1" x14ac:dyDescent="0.2">
      <c r="A20" s="77"/>
      <c r="B20" s="83" t="s">
        <v>58</v>
      </c>
      <c r="C20" s="79">
        <v>9000000</v>
      </c>
      <c r="D20" s="79">
        <v>9000000</v>
      </c>
      <c r="E20" s="79"/>
      <c r="F20" s="84"/>
      <c r="G20" s="80" t="s">
        <v>84</v>
      </c>
      <c r="H20" s="81">
        <v>42</v>
      </c>
    </row>
    <row r="21" spans="1:8" s="82" customFormat="1" ht="103.5" customHeight="1" x14ac:dyDescent="0.2">
      <c r="A21" s="77"/>
      <c r="B21" s="83" t="s">
        <v>59</v>
      </c>
      <c r="C21" s="79">
        <v>2000000</v>
      </c>
      <c r="D21" s="79">
        <v>2000000</v>
      </c>
      <c r="E21" s="79"/>
      <c r="F21" s="79"/>
      <c r="G21" s="80" t="s">
        <v>114</v>
      </c>
      <c r="H21" s="81">
        <v>18</v>
      </c>
    </row>
    <row r="22" spans="1:8" s="82" customFormat="1" ht="174" customHeight="1" x14ac:dyDescent="0.2">
      <c r="A22" s="77"/>
      <c r="B22" s="83" t="s">
        <v>60</v>
      </c>
      <c r="C22" s="79">
        <v>6000000</v>
      </c>
      <c r="D22" s="79">
        <v>6000000</v>
      </c>
      <c r="E22" s="79"/>
      <c r="F22" s="84"/>
      <c r="G22" s="80" t="s">
        <v>115</v>
      </c>
      <c r="H22" s="81">
        <v>20</v>
      </c>
    </row>
    <row r="23" spans="1:8" s="82" customFormat="1" ht="111" customHeight="1" x14ac:dyDescent="0.2">
      <c r="A23" s="77"/>
      <c r="B23" s="83" t="s">
        <v>61</v>
      </c>
      <c r="C23" s="79">
        <v>4000000</v>
      </c>
      <c r="D23" s="79">
        <v>4000000</v>
      </c>
      <c r="E23" s="79"/>
      <c r="F23" s="79"/>
      <c r="G23" s="80" t="s">
        <v>75</v>
      </c>
      <c r="H23" s="81">
        <v>28</v>
      </c>
    </row>
    <row r="24" spans="1:8" s="82" customFormat="1" ht="122.25" customHeight="1" x14ac:dyDescent="0.2">
      <c r="A24" s="77"/>
      <c r="B24" s="83" t="s">
        <v>62</v>
      </c>
      <c r="C24" s="79">
        <v>15000000</v>
      </c>
      <c r="D24" s="79">
        <v>15000000</v>
      </c>
      <c r="E24" s="79"/>
      <c r="F24" s="79"/>
      <c r="G24" s="80" t="s">
        <v>85</v>
      </c>
      <c r="H24" s="81">
        <v>27</v>
      </c>
    </row>
    <row r="25" spans="1:8" s="82" customFormat="1" ht="90" customHeight="1" x14ac:dyDescent="0.2">
      <c r="A25" s="77"/>
      <c r="B25" s="83" t="s">
        <v>86</v>
      </c>
      <c r="C25" s="79">
        <v>8000000</v>
      </c>
      <c r="D25" s="79">
        <v>8000000</v>
      </c>
      <c r="E25" s="79"/>
      <c r="F25" s="84"/>
      <c r="G25" s="80" t="s">
        <v>87</v>
      </c>
      <c r="H25" s="81">
        <v>36</v>
      </c>
    </row>
    <row r="26" spans="1:8" s="82" customFormat="1" ht="109.5" customHeight="1" x14ac:dyDescent="0.2">
      <c r="A26" s="77"/>
      <c r="B26" s="83" t="s">
        <v>63</v>
      </c>
      <c r="C26" s="79">
        <v>9000000</v>
      </c>
      <c r="D26" s="79">
        <v>9000000</v>
      </c>
      <c r="E26" s="79"/>
      <c r="F26" s="84"/>
      <c r="G26" s="80" t="s">
        <v>88</v>
      </c>
      <c r="H26" s="81">
        <v>44</v>
      </c>
    </row>
    <row r="27" spans="1:8" s="82" customFormat="1" ht="120" customHeight="1" x14ac:dyDescent="0.2">
      <c r="A27" s="77"/>
      <c r="B27" s="83" t="s">
        <v>64</v>
      </c>
      <c r="C27" s="79">
        <v>14000000</v>
      </c>
      <c r="D27" s="79">
        <v>14000000</v>
      </c>
      <c r="E27" s="79"/>
      <c r="F27" s="84"/>
      <c r="G27" s="80" t="s">
        <v>89</v>
      </c>
      <c r="H27" s="81">
        <v>45</v>
      </c>
    </row>
    <row r="28" spans="1:8" s="82" customFormat="1" ht="125.25" customHeight="1" x14ac:dyDescent="0.2">
      <c r="A28" s="77"/>
      <c r="B28" s="83" t="s">
        <v>65</v>
      </c>
      <c r="C28" s="79">
        <v>20000000</v>
      </c>
      <c r="D28" s="79">
        <v>20000000</v>
      </c>
      <c r="E28" s="79"/>
      <c r="F28" s="79"/>
      <c r="G28" s="80" t="s">
        <v>90</v>
      </c>
      <c r="H28" s="81">
        <v>48</v>
      </c>
    </row>
    <row r="29" spans="1:8" s="82" customFormat="1" ht="64.5" customHeight="1" x14ac:dyDescent="0.2">
      <c r="A29" s="102" t="s">
        <v>43</v>
      </c>
      <c r="B29" s="78" t="s">
        <v>116</v>
      </c>
      <c r="C29" s="79"/>
      <c r="D29" s="79"/>
      <c r="E29" s="79"/>
      <c r="F29" s="79"/>
      <c r="G29" s="80"/>
      <c r="H29" s="81"/>
    </row>
    <row r="30" spans="1:8" s="82" customFormat="1" ht="195" customHeight="1" x14ac:dyDescent="0.2">
      <c r="A30" s="77"/>
      <c r="B30" s="83" t="s">
        <v>124</v>
      </c>
      <c r="C30" s="79">
        <v>17000000</v>
      </c>
      <c r="D30" s="79">
        <v>17000000</v>
      </c>
      <c r="E30" s="79"/>
      <c r="F30" s="84"/>
      <c r="G30" s="80" t="s">
        <v>91</v>
      </c>
      <c r="H30" s="81">
        <v>13</v>
      </c>
    </row>
    <row r="31" spans="1:8" s="82" customFormat="1" ht="75" customHeight="1" x14ac:dyDescent="0.2">
      <c r="A31" s="102" t="s">
        <v>40</v>
      </c>
      <c r="B31" s="78" t="s">
        <v>116</v>
      </c>
      <c r="C31" s="79"/>
      <c r="D31" s="79"/>
      <c r="E31" s="79"/>
      <c r="F31" s="79"/>
      <c r="G31" s="80"/>
      <c r="H31" s="81"/>
    </row>
    <row r="32" spans="1:8" s="82" customFormat="1" ht="178.5" customHeight="1" x14ac:dyDescent="0.2">
      <c r="A32" s="77"/>
      <c r="B32" s="83" t="s">
        <v>125</v>
      </c>
      <c r="C32" s="79">
        <v>1500000</v>
      </c>
      <c r="D32" s="79">
        <v>1500000</v>
      </c>
      <c r="E32" s="79"/>
      <c r="F32" s="79"/>
      <c r="G32" s="80" t="s">
        <v>92</v>
      </c>
      <c r="H32" s="81">
        <v>39</v>
      </c>
    </row>
    <row r="33" spans="1:8" s="82" customFormat="1" ht="58.5" customHeight="1" x14ac:dyDescent="0.2">
      <c r="A33" s="77"/>
      <c r="B33" s="83" t="s">
        <v>126</v>
      </c>
      <c r="C33" s="79">
        <v>4690000</v>
      </c>
      <c r="D33" s="79"/>
      <c r="E33" s="79"/>
      <c r="F33" s="79">
        <v>4690000</v>
      </c>
      <c r="G33" s="80" t="s">
        <v>76</v>
      </c>
      <c r="H33" s="81">
        <v>40</v>
      </c>
    </row>
    <row r="34" spans="1:8" s="82" customFormat="1" ht="63" customHeight="1" x14ac:dyDescent="0.2">
      <c r="A34" s="102" t="s">
        <v>41</v>
      </c>
      <c r="B34" s="78" t="s">
        <v>54</v>
      </c>
      <c r="C34" s="79"/>
      <c r="D34" s="79"/>
      <c r="E34" s="79"/>
      <c r="F34" s="79"/>
      <c r="G34" s="80"/>
      <c r="H34" s="81"/>
    </row>
    <row r="35" spans="1:8" s="82" customFormat="1" ht="178.5" customHeight="1" x14ac:dyDescent="0.2">
      <c r="A35" s="77"/>
      <c r="B35" s="83" t="s">
        <v>127</v>
      </c>
      <c r="C35" s="79">
        <v>10000000</v>
      </c>
      <c r="D35" s="79">
        <v>10000000</v>
      </c>
      <c r="E35" s="79"/>
      <c r="F35" s="79"/>
      <c r="G35" s="80" t="s">
        <v>93</v>
      </c>
      <c r="H35" s="81">
        <v>1</v>
      </c>
    </row>
    <row r="36" spans="1:8" s="82" customFormat="1" ht="372.75" customHeight="1" x14ac:dyDescent="0.2">
      <c r="A36" s="77"/>
      <c r="B36" s="83" t="s">
        <v>128</v>
      </c>
      <c r="C36" s="79">
        <v>10000000</v>
      </c>
      <c r="D36" s="79">
        <v>10000000</v>
      </c>
      <c r="E36" s="79"/>
      <c r="F36" s="79"/>
      <c r="G36" s="80" t="s">
        <v>150</v>
      </c>
      <c r="H36" s="81">
        <v>21</v>
      </c>
    </row>
    <row r="37" spans="1:8" s="82" customFormat="1" ht="165.75" customHeight="1" x14ac:dyDescent="0.2">
      <c r="A37" s="77"/>
      <c r="B37" s="83" t="s">
        <v>129</v>
      </c>
      <c r="C37" s="79">
        <v>13000000</v>
      </c>
      <c r="D37" s="79">
        <v>13000000</v>
      </c>
      <c r="E37" s="79"/>
      <c r="F37" s="79"/>
      <c r="G37" s="80" t="s">
        <v>94</v>
      </c>
      <c r="H37" s="81">
        <v>31</v>
      </c>
    </row>
    <row r="38" spans="1:8" s="82" customFormat="1" ht="183.75" customHeight="1" x14ac:dyDescent="0.2">
      <c r="A38" s="77"/>
      <c r="B38" s="83" t="s">
        <v>130</v>
      </c>
      <c r="C38" s="79">
        <v>5000000</v>
      </c>
      <c r="D38" s="79">
        <v>5000000</v>
      </c>
      <c r="E38" s="79"/>
      <c r="F38" s="79"/>
      <c r="G38" s="80" t="s">
        <v>95</v>
      </c>
      <c r="H38" s="81">
        <v>3</v>
      </c>
    </row>
    <row r="39" spans="1:8" s="82" customFormat="1" ht="174" customHeight="1" x14ac:dyDescent="0.2">
      <c r="A39" s="77"/>
      <c r="B39" s="83" t="s">
        <v>131</v>
      </c>
      <c r="C39" s="79">
        <v>15000000</v>
      </c>
      <c r="D39" s="79">
        <v>15000000</v>
      </c>
      <c r="E39" s="79"/>
      <c r="F39" s="79"/>
      <c r="G39" s="80" t="s">
        <v>96</v>
      </c>
      <c r="H39" s="81">
        <v>5</v>
      </c>
    </row>
    <row r="40" spans="1:8" s="82" customFormat="1" ht="190.5" customHeight="1" x14ac:dyDescent="0.2">
      <c r="A40" s="77"/>
      <c r="B40" s="83" t="s">
        <v>132</v>
      </c>
      <c r="C40" s="79">
        <v>10000000</v>
      </c>
      <c r="D40" s="79">
        <v>10000000</v>
      </c>
      <c r="E40" s="79"/>
      <c r="F40" s="79"/>
      <c r="G40" s="80" t="s">
        <v>97</v>
      </c>
      <c r="H40" s="81">
        <v>32</v>
      </c>
    </row>
    <row r="41" spans="1:8" s="82" customFormat="1" ht="116.25" customHeight="1" x14ac:dyDescent="0.2">
      <c r="A41" s="77"/>
      <c r="B41" s="83" t="s">
        <v>133</v>
      </c>
      <c r="C41" s="79">
        <v>2000000</v>
      </c>
      <c r="D41" s="79">
        <v>2000000</v>
      </c>
      <c r="E41" s="79"/>
      <c r="F41" s="79"/>
      <c r="G41" s="80" t="s">
        <v>98</v>
      </c>
      <c r="H41" s="81">
        <v>47</v>
      </c>
    </row>
    <row r="42" spans="1:8" s="82" customFormat="1" ht="178.5" customHeight="1" x14ac:dyDescent="0.2">
      <c r="A42" s="77"/>
      <c r="B42" s="83" t="s">
        <v>134</v>
      </c>
      <c r="C42" s="79">
        <v>8000000</v>
      </c>
      <c r="D42" s="79">
        <v>8000000</v>
      </c>
      <c r="E42" s="79"/>
      <c r="F42" s="79"/>
      <c r="G42" s="80" t="s">
        <v>99</v>
      </c>
      <c r="H42" s="81">
        <v>4</v>
      </c>
    </row>
    <row r="43" spans="1:8" s="82" customFormat="1" ht="156" customHeight="1" x14ac:dyDescent="0.2">
      <c r="A43" s="77"/>
      <c r="B43" s="83" t="s">
        <v>135</v>
      </c>
      <c r="C43" s="79">
        <v>15000000</v>
      </c>
      <c r="D43" s="79">
        <v>15000000</v>
      </c>
      <c r="E43" s="79"/>
      <c r="F43" s="79"/>
      <c r="G43" s="80" t="s">
        <v>157</v>
      </c>
      <c r="H43" s="81">
        <v>6</v>
      </c>
    </row>
    <row r="44" spans="1:8" s="82" customFormat="1" ht="149.25" customHeight="1" x14ac:dyDescent="0.2">
      <c r="A44" s="77"/>
      <c r="B44" s="83" t="s">
        <v>136</v>
      </c>
      <c r="C44" s="79">
        <v>4000000</v>
      </c>
      <c r="D44" s="79">
        <v>4000000</v>
      </c>
      <c r="E44" s="79"/>
      <c r="F44" s="84"/>
      <c r="G44" s="80" t="s">
        <v>100</v>
      </c>
      <c r="H44" s="81">
        <v>43</v>
      </c>
    </row>
    <row r="45" spans="1:8" s="82" customFormat="1" ht="174.75" customHeight="1" x14ac:dyDescent="0.2">
      <c r="A45" s="77"/>
      <c r="B45" s="83" t="s">
        <v>137</v>
      </c>
      <c r="C45" s="79">
        <v>10000000</v>
      </c>
      <c r="D45" s="79">
        <v>10000000</v>
      </c>
      <c r="E45" s="79"/>
      <c r="F45" s="84"/>
      <c r="G45" s="80" t="s">
        <v>101</v>
      </c>
      <c r="H45" s="81">
        <v>7</v>
      </c>
    </row>
    <row r="46" spans="1:8" s="82" customFormat="1" ht="150" customHeight="1" x14ac:dyDescent="0.2">
      <c r="A46" s="77"/>
      <c r="B46" s="83" t="s">
        <v>138</v>
      </c>
      <c r="C46" s="79">
        <v>5000000</v>
      </c>
      <c r="D46" s="79">
        <v>5000000</v>
      </c>
      <c r="E46" s="79"/>
      <c r="F46" s="84"/>
      <c r="G46" s="80" t="s">
        <v>102</v>
      </c>
      <c r="H46" s="81">
        <v>35</v>
      </c>
    </row>
    <row r="47" spans="1:8" s="82" customFormat="1" ht="157.5" customHeight="1" x14ac:dyDescent="0.2">
      <c r="A47" s="77"/>
      <c r="B47" s="83" t="s">
        <v>139</v>
      </c>
      <c r="C47" s="79">
        <v>9000000</v>
      </c>
      <c r="D47" s="79">
        <v>9000000</v>
      </c>
      <c r="E47" s="79"/>
      <c r="F47" s="84"/>
      <c r="G47" s="80" t="s">
        <v>151</v>
      </c>
      <c r="H47" s="81">
        <v>8</v>
      </c>
    </row>
    <row r="48" spans="1:8" s="82" customFormat="1" ht="166.5" customHeight="1" x14ac:dyDescent="0.2">
      <c r="A48" s="77"/>
      <c r="B48" s="83" t="s">
        <v>140</v>
      </c>
      <c r="C48" s="79">
        <v>5000000</v>
      </c>
      <c r="D48" s="79">
        <v>5000000</v>
      </c>
      <c r="E48" s="79"/>
      <c r="F48" s="84"/>
      <c r="G48" s="80" t="s">
        <v>153</v>
      </c>
      <c r="H48" s="81">
        <v>9</v>
      </c>
    </row>
    <row r="49" spans="1:8" s="82" customFormat="1" ht="177" customHeight="1" x14ac:dyDescent="0.2">
      <c r="A49" s="77"/>
      <c r="B49" s="83" t="s">
        <v>141</v>
      </c>
      <c r="C49" s="79">
        <v>19000000</v>
      </c>
      <c r="D49" s="79">
        <v>19000000</v>
      </c>
      <c r="E49" s="79"/>
      <c r="F49" s="79"/>
      <c r="G49" s="80" t="s">
        <v>154</v>
      </c>
      <c r="H49" s="81">
        <v>33</v>
      </c>
    </row>
    <row r="50" spans="1:8" s="82" customFormat="1" ht="156.75" customHeight="1" x14ac:dyDescent="0.2">
      <c r="A50" s="77"/>
      <c r="B50" s="83" t="s">
        <v>142</v>
      </c>
      <c r="C50" s="79">
        <v>15000000</v>
      </c>
      <c r="D50" s="79">
        <v>15000000</v>
      </c>
      <c r="E50" s="79"/>
      <c r="F50" s="79"/>
      <c r="G50" s="80" t="s">
        <v>103</v>
      </c>
      <c r="H50" s="81">
        <v>34</v>
      </c>
    </row>
    <row r="51" spans="1:8" s="82" customFormat="1" ht="148.5" customHeight="1" x14ac:dyDescent="0.2">
      <c r="A51" s="77"/>
      <c r="B51" s="83" t="s">
        <v>143</v>
      </c>
      <c r="C51" s="79">
        <v>6930000</v>
      </c>
      <c r="D51" s="79">
        <v>6930000</v>
      </c>
      <c r="E51" s="79"/>
      <c r="F51" s="79"/>
      <c r="G51" s="80" t="s">
        <v>77</v>
      </c>
      <c r="H51" s="81">
        <v>2</v>
      </c>
    </row>
    <row r="52" spans="1:8" s="82" customFormat="1" ht="171" customHeight="1" x14ac:dyDescent="0.2">
      <c r="A52" s="77"/>
      <c r="B52" s="83" t="s">
        <v>145</v>
      </c>
      <c r="C52" s="79">
        <v>10000000</v>
      </c>
      <c r="D52" s="79">
        <v>10000000</v>
      </c>
      <c r="E52" s="79"/>
      <c r="F52" s="79"/>
      <c r="G52" s="80" t="s">
        <v>104</v>
      </c>
      <c r="H52" s="81">
        <v>10</v>
      </c>
    </row>
    <row r="53" spans="1:8" s="82" customFormat="1" ht="152.25" customHeight="1" x14ac:dyDescent="0.2">
      <c r="A53" s="77"/>
      <c r="B53" s="83" t="s">
        <v>144</v>
      </c>
      <c r="C53" s="79">
        <v>13000000</v>
      </c>
      <c r="D53" s="79">
        <v>13000000</v>
      </c>
      <c r="E53" s="79"/>
      <c r="F53" s="79"/>
      <c r="G53" s="80" t="s">
        <v>155</v>
      </c>
      <c r="H53" s="81">
        <v>30</v>
      </c>
    </row>
    <row r="54" spans="1:8" s="82" customFormat="1" ht="160.5" customHeight="1" x14ac:dyDescent="0.2">
      <c r="A54" s="77"/>
      <c r="B54" s="83" t="s">
        <v>146</v>
      </c>
      <c r="C54" s="79">
        <v>31000000</v>
      </c>
      <c r="D54" s="79">
        <v>31000000</v>
      </c>
      <c r="E54" s="79"/>
      <c r="F54" s="79"/>
      <c r="G54" s="80" t="s">
        <v>105</v>
      </c>
      <c r="H54" s="81">
        <v>11</v>
      </c>
    </row>
    <row r="55" spans="1:8" s="82" customFormat="1" ht="202.5" customHeight="1" x14ac:dyDescent="0.2">
      <c r="A55" s="77"/>
      <c r="B55" s="83" t="s">
        <v>147</v>
      </c>
      <c r="C55" s="79">
        <v>13000000</v>
      </c>
      <c r="D55" s="79">
        <v>13000000</v>
      </c>
      <c r="E55" s="79"/>
      <c r="F55" s="79"/>
      <c r="G55" s="80" t="s">
        <v>156</v>
      </c>
      <c r="H55" s="81">
        <v>12</v>
      </c>
    </row>
    <row r="56" spans="1:8" s="82" customFormat="1" ht="145.5" customHeight="1" x14ac:dyDescent="0.2">
      <c r="A56" s="77"/>
      <c r="B56" s="83" t="s">
        <v>148</v>
      </c>
      <c r="C56" s="79">
        <v>10000000</v>
      </c>
      <c r="D56" s="79">
        <v>10000000</v>
      </c>
      <c r="E56" s="79"/>
      <c r="F56" s="79"/>
      <c r="G56" s="80" t="s">
        <v>106</v>
      </c>
      <c r="H56" s="81">
        <v>15</v>
      </c>
    </row>
    <row r="57" spans="1:8" s="82" customFormat="1" ht="158.25" customHeight="1" x14ac:dyDescent="0.2">
      <c r="A57" s="77"/>
      <c r="B57" s="83" t="s">
        <v>149</v>
      </c>
      <c r="C57" s="79">
        <v>8000000</v>
      </c>
      <c r="D57" s="79">
        <v>8000000</v>
      </c>
      <c r="E57" s="79"/>
      <c r="F57" s="79"/>
      <c r="G57" s="80" t="s">
        <v>107</v>
      </c>
      <c r="H57" s="81">
        <v>16</v>
      </c>
    </row>
    <row r="58" spans="1:8" s="82" customFormat="1" ht="45" customHeight="1" x14ac:dyDescent="0.2">
      <c r="A58" s="77"/>
      <c r="B58" s="78" t="s">
        <v>66</v>
      </c>
      <c r="C58" s="79"/>
      <c r="D58" s="84"/>
      <c r="E58" s="79"/>
      <c r="F58" s="79"/>
      <c r="G58" s="80"/>
      <c r="H58" s="81"/>
    </row>
    <row r="59" spans="1:8" s="82" customFormat="1" ht="98.25" customHeight="1" x14ac:dyDescent="0.2">
      <c r="A59" s="77"/>
      <c r="B59" s="83" t="s">
        <v>67</v>
      </c>
      <c r="C59" s="79">
        <v>10000000</v>
      </c>
      <c r="D59" s="79">
        <v>10000000</v>
      </c>
      <c r="E59" s="79"/>
      <c r="F59" s="79"/>
      <c r="G59" s="80" t="s">
        <v>108</v>
      </c>
      <c r="H59" s="81">
        <v>29</v>
      </c>
    </row>
    <row r="60" spans="1:8" s="82" customFormat="1" ht="78.75" customHeight="1" x14ac:dyDescent="0.2">
      <c r="A60" s="77"/>
      <c r="B60" s="85" t="s">
        <v>68</v>
      </c>
      <c r="C60" s="79">
        <v>10000000</v>
      </c>
      <c r="D60" s="79"/>
      <c r="E60" s="79"/>
      <c r="F60" s="79">
        <v>10000000</v>
      </c>
      <c r="G60" s="80" t="s">
        <v>109</v>
      </c>
      <c r="H60" s="81">
        <v>22</v>
      </c>
    </row>
    <row r="61" spans="1:8" s="82" customFormat="1" ht="157.5" customHeight="1" x14ac:dyDescent="0.2">
      <c r="A61" s="86"/>
      <c r="B61" s="100" t="s">
        <v>69</v>
      </c>
      <c r="C61" s="87">
        <v>2000000</v>
      </c>
      <c r="D61" s="87"/>
      <c r="E61" s="87"/>
      <c r="F61" s="87">
        <v>2000000</v>
      </c>
      <c r="G61" s="88" t="s">
        <v>110</v>
      </c>
      <c r="H61" s="89">
        <v>41</v>
      </c>
    </row>
    <row r="62" spans="1:8" s="94" customFormat="1" ht="23.25" customHeight="1" x14ac:dyDescent="0.2">
      <c r="A62" s="154" t="s">
        <v>17</v>
      </c>
      <c r="B62" s="154"/>
      <c r="C62" s="90">
        <v>9000000</v>
      </c>
      <c r="D62" s="90">
        <v>9000000</v>
      </c>
      <c r="E62" s="91"/>
      <c r="F62" s="91"/>
      <c r="G62" s="92"/>
      <c r="H62" s="93"/>
    </row>
    <row r="63" spans="1:8" s="94" customFormat="1" ht="33.75" customHeight="1" thickBot="1" x14ac:dyDescent="0.25">
      <c r="A63" s="95"/>
      <c r="B63" s="95"/>
      <c r="C63" s="96">
        <f>SUM(C6:C62)</f>
        <v>489000000</v>
      </c>
      <c r="D63" s="96">
        <f>SUM(D6:D62)</f>
        <v>443310000</v>
      </c>
      <c r="E63" s="96">
        <f>SUM(E6:E62)</f>
        <v>0</v>
      </c>
      <c r="F63" s="96">
        <f>SUM(F6:F62)</f>
        <v>45690000</v>
      </c>
    </row>
    <row r="64" spans="1:8" ht="13.5" thickTop="1" x14ac:dyDescent="0.2">
      <c r="A64" s="97"/>
      <c r="B64" s="97"/>
    </row>
  </sheetData>
  <mergeCells count="9">
    <mergeCell ref="F4:F5"/>
    <mergeCell ref="G4:G5"/>
    <mergeCell ref="H4:H5"/>
    <mergeCell ref="A62:B62"/>
    <mergeCell ref="A4:A5"/>
    <mergeCell ref="B4:B5"/>
    <mergeCell ref="C4:C5"/>
    <mergeCell ref="D4:D5"/>
    <mergeCell ref="E4:E5"/>
  </mergeCells>
  <printOptions horizontalCentered="1"/>
  <pageMargins left="0.23622047244094499" right="0.23622047244094499" top="0.74803149606299202" bottom="0.59055118110236204" header="0.31496062992126" footer="0.35433070866141703"/>
  <pageSetup paperSize="9" scale="90" orientation="landscape" r:id="rId1"/>
  <headerFooter alignWithMargins="0">
    <oddFooter>&amp;Cรายละเอียด พิษณุโลก &amp;P / &amp;N</oddFooter>
  </headerFooter>
  <rowBreaks count="3" manualBreakCount="3">
    <brk id="7" max="7" man="1"/>
    <brk id="24" max="7" man="1"/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สรุป 1-2 พิษณุโลก</vt:lpstr>
      <vt:lpstr>สรุป Top 5</vt:lpstr>
      <vt:lpstr>สรุปโครงการอื่นๆ</vt:lpstr>
      <vt:lpstr>สรุปรวม</vt:lpstr>
      <vt:lpstr>พิษณุโลก</vt:lpstr>
      <vt:lpstr>พิษณุโลก!Print_Area</vt:lpstr>
      <vt:lpstr>'สรุป 1-2 พิษณุโลก'!Print_Area</vt:lpstr>
      <vt:lpstr>พิษณุโลก!Print_Titles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ajchara</dc:creator>
  <cp:lastModifiedBy>admin</cp:lastModifiedBy>
  <cp:lastPrinted>2013-03-18T09:36:23Z</cp:lastPrinted>
  <dcterms:created xsi:type="dcterms:W3CDTF">2009-12-14T05:52:21Z</dcterms:created>
  <dcterms:modified xsi:type="dcterms:W3CDTF">2013-04-03T02:16:46Z</dcterms:modified>
</cp:coreProperties>
</file>